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firstSheet="4" activeTab="16"/>
  </bookViews>
  <sheets>
    <sheet name="T 1" sheetId="8" r:id="rId1"/>
    <sheet name="T3" sheetId="9" r:id="rId2"/>
    <sheet name="F1 Para 1 Emp Cost 18_19" sheetId="13" r:id="rId3"/>
    <sheet name="F2 Para 4 &amp; 5 AG _ RM Exp 11_18" sheetId="14" r:id="rId4"/>
    <sheet name="F3 Para - 8 S.Deposit &amp; Loan " sheetId="15" r:id="rId5"/>
    <sheet name="F4 Para 10 Inv_310318" sheetId="6" r:id="rId6"/>
    <sheet name="F4 Para 10 Inv_301118" sheetId="7" r:id="rId7"/>
    <sheet name="F5 Para 10 1718 Ter' Benefits" sheetId="4" r:id="rId8"/>
    <sheet name="F5 Para 10 1819 Ter' Benefits" sheetId="5" r:id="rId9"/>
    <sheet name="F6 Para 12 CF 2017-18" sheetId="16" r:id="rId10"/>
    <sheet name="F6 Para 12 CF 18-19" sheetId="17" r:id="rId11"/>
    <sheet name="Ann.F7(A) " sheetId="10" r:id="rId12"/>
    <sheet name="Ann.F7(B)" sheetId="11" r:id="rId13"/>
    <sheet name="Ann.F8" sheetId="12" r:id="rId14"/>
    <sheet name="F9 Para27 Escrow availed" sheetId="18" r:id="rId15"/>
    <sheet name="F10 GRIDCO 18-19" sheetId="20" r:id="rId16"/>
    <sheet name="F10 OPTCL 18-19" sheetId="21" r:id="rId17"/>
    <sheet name="F10 SLDC 18-19" sheetId="22" r:id="rId18"/>
    <sheet name="Sheet1" sheetId="1" r:id="rId19"/>
    <sheet name="Sheet2" sheetId="2" r:id="rId20"/>
    <sheet name="Sheet3" sheetId="3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xlfn.BAHTTEXT" hidden="1">#NAME?</definedName>
    <definedName name="a">'[1]A&amp;G Expenses'!#REF!</definedName>
    <definedName name="Admn_and_General_Expenses">'[2]A&amp;G Expenses'!#REF!</definedName>
    <definedName name="Allocation_of_expenses">'[2]Allocation LT HT EHT'!#REF!</definedName>
    <definedName name="Allocation_of_revenues__expenses">'[2]Allocation LT HT EHT'!#REF!</definedName>
    <definedName name="Bad_Debts">#REF!</definedName>
    <definedName name="Capital__Revenue_subsidies_and_Grants">#REF!</definedName>
    <definedName name="Capital_work_in_progress">[2]CWIP!#REF!</definedName>
    <definedName name="Consumption_Details">'[2]Consumption Data '!#REF!</definedName>
    <definedName name="Cost_Parameters">'[2]Verification of inputs'!#REF!</definedName>
    <definedName name="Current_Year_Details">'[2]Current Year'!#REF!</definedName>
    <definedName name="Debtors" localSheetId="11">#REF!</definedName>
    <definedName name="Debtors" localSheetId="12">#REF!</definedName>
    <definedName name="Debtors">#REF!</definedName>
    <definedName name="Demand_data_for_consumers_with_Connected_Load___100_kVA">'[3]Consumer Data &gt;100kVA'!#REF!</definedName>
    <definedName name="Employees_Cost">'[2]Employee Costs'!#REF!</definedName>
    <definedName name="erheri">'[1]Employee Costs'!#REF!</definedName>
    <definedName name="Existing_Tariff_Structure">#REF!</definedName>
    <definedName name="gg">'[4]Power Purchase Cost'!#REF!</definedName>
    <definedName name="Information_on_Inventory">#REF!</definedName>
    <definedName name="Interest_and_Finance_Charges">#REF!</definedName>
    <definedName name="Loss" localSheetId="11">#REF!</definedName>
    <definedName name="Loss" localSheetId="12">#REF!</definedName>
    <definedName name="Loss">#REF!</definedName>
    <definedName name="Loss_Details">'[2]Loss Details'!#REF!</definedName>
    <definedName name="MAR" localSheetId="11">#REF!</definedName>
    <definedName name="MAR" localSheetId="12">#REF!</definedName>
    <definedName name="MAR">#REF!</definedName>
    <definedName name="Other_Cost_parameters">'[2]Special Appropriations'!#REF!</definedName>
    <definedName name="Output_Sheet">#REF!</definedName>
    <definedName name="Power_Factor">#REF!</definedName>
    <definedName name="Power_Purchase_Details">'[2]Power Purchase Cost'!#REF!</definedName>
    <definedName name="Previous_Year_revenue_details">'[2]Revenue-Current and Past Year'!#REF!</definedName>
    <definedName name="_xlnm.Print_Area" localSheetId="11">'Ann.F7(A) '!$A$1:$C$14</definedName>
    <definedName name="_xlnm.Print_Area" localSheetId="12">'Ann.F7(B)'!$A$1:$J$25</definedName>
    <definedName name="_xlnm.Print_Area" localSheetId="2">'F1 Para 1 Emp Cost 18_19'!$A$1:$J$24</definedName>
    <definedName name="_xlnm.Print_Area" localSheetId="15">'F10 GRIDCO 18-19'!$A$1:$J$71</definedName>
    <definedName name="_xlnm.Print_Area" localSheetId="16">'F10 OPTCL 18-19'!$A$1:$N$21</definedName>
    <definedName name="_xlnm.Print_Area" localSheetId="3">'F2 Para 4 &amp; 5 AG _ RM Exp 11_18'!$A$1:$K$26</definedName>
    <definedName name="_xlnm.Print_Area" localSheetId="6">'F4 Para 10 Inv_301118'!$A$1:$N$100</definedName>
    <definedName name="_xlnm.Print_Area" localSheetId="5">'F4 Para 10 Inv_310318'!$A$1:$L$109</definedName>
    <definedName name="_xlnm.Print_Area" localSheetId="7">'F5 Para 10 1718 Ter'' Benefits'!$A$1:$O$24</definedName>
    <definedName name="_xlnm.Print_Area" localSheetId="8">'F5 Para 10 1819 Ter'' Benefits'!$A$1:$O$20</definedName>
    <definedName name="_xlnm.Print_Area" localSheetId="0">'T 1'!$A$1:$D$20</definedName>
    <definedName name="_xlnm.Print_Area" localSheetId="1">'T3'!$A$1:$N$47</definedName>
    <definedName name="_xlnm.Print_Titles" localSheetId="2">'F1 Para 1 Emp Cost 18_19'!$2:$3</definedName>
    <definedName name="_xlnm.Print_Titles" localSheetId="3">'F2 Para 4 &amp; 5 AG _ RM Exp 11_18'!$2:$2</definedName>
    <definedName name="_xlnm.Print_Titles" localSheetId="6">'F4 Para 10 Inv_301118'!$A$63:$IV$65</definedName>
    <definedName name="_xlnm.Print_Titles" localSheetId="5">'F4 Para 10 Inv_310318'!$A$68:$IV$70</definedName>
    <definedName name="_xlnm.Print_Titles" localSheetId="14">'F9 Para27 Escrow availed'!$2:$3</definedName>
    <definedName name="Reasonable_Rate_of_Return_on_Equity">[2]RoE!#REF!</definedName>
    <definedName name="Repair_and_Maintenance">'[2]R&amp;M'!#REF!</definedName>
    <definedName name="Sources_of_revenues__other_than_sale_of_energy">'[2]Other revenue sources'!#REF!</definedName>
    <definedName name="Statement_of_Fixed_Assets_and_Depreciation">'[2]Depreciation Schedule'!#REF!</definedName>
    <definedName name="Tariff" localSheetId="11">#REF!</definedName>
    <definedName name="Tariff" localSheetId="12">#REF!</definedName>
    <definedName name="Tariff">#REF!</definedName>
    <definedName name="TarrGrowth" localSheetId="11">#REF!</definedName>
    <definedName name="TarrGrowth" localSheetId="12">#REF!</definedName>
    <definedName name="TarrGrowth">#REF!</definedName>
    <definedName name="wqe">'[1]Other revenue sources'!#REF!</definedName>
    <definedName name="xx" localSheetId="11">#REF!</definedName>
    <definedName name="xx" localSheetId="12">#REF!</definedName>
    <definedName name="xx">#REF!</definedName>
    <definedName name="xyz">'[5]Consumer Data &gt;100kVA'!#REF!</definedName>
  </definedNames>
  <calcPr calcId="124519"/>
</workbook>
</file>

<file path=xl/calcChain.xml><?xml version="1.0" encoding="utf-8"?>
<calcChain xmlns="http://schemas.openxmlformats.org/spreadsheetml/2006/main">
  <c r="B12" i="22"/>
  <c r="D11"/>
  <c r="C11"/>
  <c r="E11" s="1"/>
  <c r="D10"/>
  <c r="C10"/>
  <c r="E10" s="1"/>
  <c r="D9"/>
  <c r="C9"/>
  <c r="E9" s="1"/>
  <c r="E8"/>
  <c r="D8"/>
  <c r="C8"/>
  <c r="D7"/>
  <c r="C7"/>
  <c r="E7" s="1"/>
  <c r="D6"/>
  <c r="C6"/>
  <c r="E6" s="1"/>
  <c r="E5"/>
  <c r="D5"/>
  <c r="C5"/>
  <c r="E4"/>
  <c r="D4"/>
  <c r="C4"/>
  <c r="D3"/>
  <c r="D12" s="1"/>
  <c r="C3"/>
  <c r="C12" s="1"/>
  <c r="F21" i="21"/>
  <c r="E21"/>
  <c r="D21"/>
  <c r="P20"/>
  <c r="I20"/>
  <c r="L20" s="1"/>
  <c r="G20"/>
  <c r="G19"/>
  <c r="I19" s="1"/>
  <c r="I18"/>
  <c r="L18" s="1"/>
  <c r="G18"/>
  <c r="G17"/>
  <c r="I17" s="1"/>
  <c r="I16"/>
  <c r="L16" s="1"/>
  <c r="G16"/>
  <c r="G15"/>
  <c r="I15" s="1"/>
  <c r="I14"/>
  <c r="L14" s="1"/>
  <c r="G14"/>
  <c r="G13"/>
  <c r="I13" s="1"/>
  <c r="C12"/>
  <c r="G12" s="1"/>
  <c r="I12" s="1"/>
  <c r="I11"/>
  <c r="G11"/>
  <c r="H71" i="20"/>
  <c r="E68"/>
  <c r="G68" s="1"/>
  <c r="F67"/>
  <c r="E67"/>
  <c r="G65"/>
  <c r="E63"/>
  <c r="G63" s="1"/>
  <c r="C62"/>
  <c r="E62" s="1"/>
  <c r="G62" s="1"/>
  <c r="C61"/>
  <c r="E61" s="1"/>
  <c r="G61" s="1"/>
  <c r="C60"/>
  <c r="E60" s="1"/>
  <c r="G60" s="1"/>
  <c r="C58"/>
  <c r="E58" s="1"/>
  <c r="G58" s="1"/>
  <c r="E57"/>
  <c r="G57" s="1"/>
  <c r="F56"/>
  <c r="E56"/>
  <c r="G56" s="1"/>
  <c r="J56" s="1"/>
  <c r="C55"/>
  <c r="E55" s="1"/>
  <c r="G55" s="1"/>
  <c r="C54"/>
  <c r="E54" s="1"/>
  <c r="G54" s="1"/>
  <c r="E53"/>
  <c r="G53" s="1"/>
  <c r="E52"/>
  <c r="G52" s="1"/>
  <c r="E51"/>
  <c r="G51" s="1"/>
  <c r="E50"/>
  <c r="G50" s="1"/>
  <c r="E49"/>
  <c r="G49" s="1"/>
  <c r="E48"/>
  <c r="G48" s="1"/>
  <c r="E47"/>
  <c r="G47" s="1"/>
  <c r="E46"/>
  <c r="G46" s="1"/>
  <c r="E45"/>
  <c r="G45" s="1"/>
  <c r="E44"/>
  <c r="G44" s="1"/>
  <c r="E43"/>
  <c r="G43" s="1"/>
  <c r="F42"/>
  <c r="E42"/>
  <c r="G42" s="1"/>
  <c r="C41"/>
  <c r="C59" s="1"/>
  <c r="E59" s="1"/>
  <c r="G59" s="1"/>
  <c r="C40"/>
  <c r="E40" s="1"/>
  <c r="G40" s="1"/>
  <c r="C39"/>
  <c r="E39" s="1"/>
  <c r="G39" s="1"/>
  <c r="E38"/>
  <c r="G38" s="1"/>
  <c r="F37"/>
  <c r="E37"/>
  <c r="G36"/>
  <c r="E35"/>
  <c r="G35" s="1"/>
  <c r="E34"/>
  <c r="G34" s="1"/>
  <c r="F33"/>
  <c r="E33"/>
  <c r="G32"/>
  <c r="G31"/>
  <c r="E30"/>
  <c r="G30" s="1"/>
  <c r="F29"/>
  <c r="E29"/>
  <c r="G29" s="1"/>
  <c r="G28"/>
  <c r="G27"/>
  <c r="G26"/>
  <c r="E25"/>
  <c r="G25" s="1"/>
  <c r="F24"/>
  <c r="E24"/>
  <c r="G24" s="1"/>
  <c r="E23"/>
  <c r="G23" s="1"/>
  <c r="E22"/>
  <c r="G22" s="1"/>
  <c r="C21"/>
  <c r="E21" s="1"/>
  <c r="G21" s="1"/>
  <c r="C20"/>
  <c r="E20" s="1"/>
  <c r="G20" s="1"/>
  <c r="C19"/>
  <c r="E19" s="1"/>
  <c r="G19" s="1"/>
  <c r="C18"/>
  <c r="E18" s="1"/>
  <c r="G18" s="1"/>
  <c r="E17"/>
  <c r="G17" s="1"/>
  <c r="E16"/>
  <c r="G16" s="1"/>
  <c r="E15"/>
  <c r="G15" s="1"/>
  <c r="C14"/>
  <c r="E13"/>
  <c r="G13" s="1"/>
  <c r="F12"/>
  <c r="F71" s="1"/>
  <c r="E12"/>
  <c r="C15" i="1"/>
  <c r="B15"/>
  <c r="J14" i="21" l="1"/>
  <c r="J16"/>
  <c r="J18"/>
  <c r="M18" s="1"/>
  <c r="J20"/>
  <c r="M20" s="1"/>
  <c r="J29" i="20"/>
  <c r="G33"/>
  <c r="J33" s="1"/>
  <c r="G67"/>
  <c r="J67" s="1"/>
  <c r="E41"/>
  <c r="G41" s="1"/>
  <c r="L12" i="21"/>
  <c r="J12"/>
  <c r="K12"/>
  <c r="G21"/>
  <c r="J13"/>
  <c r="K13"/>
  <c r="L13"/>
  <c r="J15"/>
  <c r="M15" s="1"/>
  <c r="L15"/>
  <c r="K15"/>
  <c r="J17"/>
  <c r="M17" s="1"/>
  <c r="L17"/>
  <c r="K17"/>
  <c r="J19"/>
  <c r="L19"/>
  <c r="K19"/>
  <c r="I21"/>
  <c r="J11"/>
  <c r="K14"/>
  <c r="M14" s="1"/>
  <c r="K16"/>
  <c r="M16" s="1"/>
  <c r="K18"/>
  <c r="K20"/>
  <c r="C21"/>
  <c r="E3" i="22"/>
  <c r="E12" s="1"/>
  <c r="L11" i="21"/>
  <c r="K11"/>
  <c r="J42" i="20"/>
  <c r="J24"/>
  <c r="G37"/>
  <c r="J37" s="1"/>
  <c r="C64"/>
  <c r="E64" s="1"/>
  <c r="G64" s="1"/>
  <c r="E14"/>
  <c r="G14" s="1"/>
  <c r="G12"/>
  <c r="E71" l="1"/>
  <c r="L21" i="21"/>
  <c r="M13"/>
  <c r="J21"/>
  <c r="M11"/>
  <c r="K21"/>
  <c r="M19"/>
  <c r="M12"/>
  <c r="G71" i="20"/>
  <c r="J12"/>
  <c r="J71" s="1"/>
  <c r="C71"/>
  <c r="M21" i="21" l="1"/>
  <c r="J151" i="18" l="1"/>
  <c r="I151"/>
  <c r="H151"/>
  <c r="E151"/>
  <c r="B151"/>
  <c r="J84"/>
  <c r="I84"/>
  <c r="H84"/>
  <c r="C76"/>
  <c r="C68"/>
  <c r="C62"/>
  <c r="K16"/>
  <c r="K10"/>
  <c r="D14" i="15"/>
  <c r="C14"/>
  <c r="B14"/>
  <c r="K25" i="14" l="1"/>
  <c r="K24"/>
  <c r="K23"/>
  <c r="K22"/>
  <c r="K21"/>
  <c r="K20"/>
  <c r="K19"/>
  <c r="K18"/>
  <c r="K17"/>
  <c r="K16"/>
  <c r="K15"/>
  <c r="K14"/>
  <c r="K13"/>
  <c r="K12"/>
  <c r="K11"/>
  <c r="K26" s="1"/>
  <c r="K9"/>
  <c r="K8"/>
  <c r="K7"/>
  <c r="K6"/>
  <c r="K5"/>
  <c r="K4"/>
  <c r="J26"/>
  <c r="I26"/>
  <c r="H26"/>
  <c r="G26"/>
  <c r="F26"/>
  <c r="E26"/>
  <c r="D26"/>
  <c r="C26"/>
  <c r="F25"/>
  <c r="E25"/>
  <c r="C25"/>
  <c r="D18"/>
  <c r="G12"/>
  <c r="K10"/>
  <c r="D9"/>
  <c r="I5"/>
  <c r="G5"/>
  <c r="G9" s="1"/>
  <c r="J4"/>
  <c r="J9" s="1"/>
  <c r="I4"/>
  <c r="H4"/>
  <c r="H9" s="1"/>
  <c r="F4"/>
  <c r="F9" s="1"/>
  <c r="E4"/>
  <c r="E9" s="1"/>
  <c r="C4"/>
  <c r="C9" s="1"/>
  <c r="K3"/>
  <c r="J22" i="13"/>
  <c r="J21"/>
  <c r="J20"/>
  <c r="I19"/>
  <c r="J19" s="1"/>
  <c r="J18"/>
  <c r="K17"/>
  <c r="I17"/>
  <c r="H17"/>
  <c r="H23" s="1"/>
  <c r="G17"/>
  <c r="G23" s="1"/>
  <c r="F17"/>
  <c r="F23" s="1"/>
  <c r="E17"/>
  <c r="E23" s="1"/>
  <c r="D17"/>
  <c r="D23" s="1"/>
  <c r="C17"/>
  <c r="B17"/>
  <c r="B23" s="1"/>
  <c r="I16"/>
  <c r="D16"/>
  <c r="H15"/>
  <c r="H16" s="1"/>
  <c r="G15"/>
  <c r="G16" s="1"/>
  <c r="F15"/>
  <c r="F16" s="1"/>
  <c r="E15"/>
  <c r="E16" s="1"/>
  <c r="C15"/>
  <c r="C16" s="1"/>
  <c r="B15"/>
  <c r="J14"/>
  <c r="K13"/>
  <c r="J13"/>
  <c r="I12"/>
  <c r="J11"/>
  <c r="H10"/>
  <c r="H12" s="1"/>
  <c r="G10"/>
  <c r="G12" s="1"/>
  <c r="F10"/>
  <c r="F12" s="1"/>
  <c r="E10"/>
  <c r="E12" s="1"/>
  <c r="D10"/>
  <c r="D12" s="1"/>
  <c r="C10"/>
  <c r="C12" s="1"/>
  <c r="B10"/>
  <c r="B12" s="1"/>
  <c r="J9"/>
  <c r="J8"/>
  <c r="J7"/>
  <c r="J6"/>
  <c r="J5"/>
  <c r="J4"/>
  <c r="I22" i="12"/>
  <c r="J22" s="1"/>
  <c r="H22"/>
  <c r="E22"/>
  <c r="G22" s="1"/>
  <c r="D22"/>
  <c r="L22" s="1"/>
  <c r="C22"/>
  <c r="L21"/>
  <c r="J21"/>
  <c r="K21" s="1"/>
  <c r="G21"/>
  <c r="F21"/>
  <c r="L20"/>
  <c r="K20"/>
  <c r="J20"/>
  <c r="G20"/>
  <c r="F20"/>
  <c r="L19"/>
  <c r="J19"/>
  <c r="G19"/>
  <c r="K19" s="1"/>
  <c r="F19"/>
  <c r="L18"/>
  <c r="J18"/>
  <c r="G18"/>
  <c r="K18" s="1"/>
  <c r="L17"/>
  <c r="J17"/>
  <c r="K17" s="1"/>
  <c r="G17"/>
  <c r="F17"/>
  <c r="L16"/>
  <c r="K16"/>
  <c r="J16"/>
  <c r="G16"/>
  <c r="F16"/>
  <c r="L15"/>
  <c r="J15"/>
  <c r="G15"/>
  <c r="K15" s="1"/>
  <c r="F15"/>
  <c r="L14"/>
  <c r="J14"/>
  <c r="G14"/>
  <c r="K14" s="1"/>
  <c r="L13"/>
  <c r="J13"/>
  <c r="K13" s="1"/>
  <c r="G13"/>
  <c r="F13"/>
  <c r="L12"/>
  <c r="K12"/>
  <c r="J12"/>
  <c r="G12"/>
  <c r="F12"/>
  <c r="L11"/>
  <c r="J11"/>
  <c r="G11"/>
  <c r="K11" s="1"/>
  <c r="F11"/>
  <c r="L10"/>
  <c r="J10"/>
  <c r="G10"/>
  <c r="K10" s="1"/>
  <c r="L9"/>
  <c r="J9"/>
  <c r="K9" s="1"/>
  <c r="G9"/>
  <c r="F9"/>
  <c r="L8"/>
  <c r="K8"/>
  <c r="J8"/>
  <c r="G8"/>
  <c r="F8"/>
  <c r="L7"/>
  <c r="J7"/>
  <c r="G7"/>
  <c r="K7" s="1"/>
  <c r="F7"/>
  <c r="L6"/>
  <c r="J6"/>
  <c r="G6"/>
  <c r="K6" s="1"/>
  <c r="F25" i="11"/>
  <c r="E25"/>
  <c r="F11"/>
  <c r="E11"/>
  <c r="B14" i="10"/>
  <c r="C13"/>
  <c r="C14" s="1"/>
  <c r="B13"/>
  <c r="N47" i="9"/>
  <c r="M47"/>
  <c r="K47"/>
  <c r="J47"/>
  <c r="I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47" s="1"/>
  <c r="D20" i="8"/>
  <c r="C20"/>
  <c r="B20"/>
  <c r="D12"/>
  <c r="C12"/>
  <c r="B12"/>
  <c r="I98" i="7"/>
  <c r="D97"/>
  <c r="D99" s="1"/>
  <c r="I96"/>
  <c r="E96"/>
  <c r="I95"/>
  <c r="E95"/>
  <c r="I94"/>
  <c r="E94"/>
  <c r="I93"/>
  <c r="E93"/>
  <c r="I92"/>
  <c r="E92"/>
  <c r="I91"/>
  <c r="E91"/>
  <c r="I90"/>
  <c r="E90"/>
  <c r="I89"/>
  <c r="E89"/>
  <c r="I88"/>
  <c r="E88"/>
  <c r="I87"/>
  <c r="E87"/>
  <c r="I86"/>
  <c r="E86"/>
  <c r="I85"/>
  <c r="E85"/>
  <c r="I84"/>
  <c r="E84"/>
  <c r="I83"/>
  <c r="E83"/>
  <c r="I82"/>
  <c r="E82"/>
  <c r="I81"/>
  <c r="E80"/>
  <c r="I79"/>
  <c r="I78"/>
  <c r="E78"/>
  <c r="I77"/>
  <c r="E77"/>
  <c r="I76"/>
  <c r="E76"/>
  <c r="I75"/>
  <c r="E75"/>
  <c r="I74"/>
  <c r="I73"/>
  <c r="E73"/>
  <c r="I72"/>
  <c r="I71"/>
  <c r="E71"/>
  <c r="I70"/>
  <c r="I69"/>
  <c r="I68"/>
  <c r="E68"/>
  <c r="E97" s="1"/>
  <c r="E99" s="1"/>
  <c r="I67"/>
  <c r="I66"/>
  <c r="D61"/>
  <c r="D58"/>
  <c r="I57"/>
  <c r="E57"/>
  <c r="I56"/>
  <c r="E56"/>
  <c r="I55"/>
  <c r="E55"/>
  <c r="I54"/>
  <c r="E54"/>
  <c r="I53"/>
  <c r="E53"/>
  <c r="I52"/>
  <c r="E52"/>
  <c r="I51"/>
  <c r="E51"/>
  <c r="I50"/>
  <c r="E50"/>
  <c r="I49"/>
  <c r="E49"/>
  <c r="I48"/>
  <c r="E48"/>
  <c r="I47"/>
  <c r="E47"/>
  <c r="I46"/>
  <c r="E46"/>
  <c r="I45"/>
  <c r="E45"/>
  <c r="I44"/>
  <c r="E44"/>
  <c r="I43"/>
  <c r="E43"/>
  <c r="I42"/>
  <c r="E42"/>
  <c r="I41"/>
  <c r="I40"/>
  <c r="I39"/>
  <c r="I38"/>
  <c r="E38"/>
  <c r="I37"/>
  <c r="E37"/>
  <c r="I36"/>
  <c r="I35"/>
  <c r="E35"/>
  <c r="I34"/>
  <c r="E34"/>
  <c r="I33"/>
  <c r="I32"/>
  <c r="E32"/>
  <c r="E58" s="1"/>
  <c r="E61" s="1"/>
  <c r="I31"/>
  <c r="I30"/>
  <c r="I29"/>
  <c r="I28"/>
  <c r="D23"/>
  <c r="I21"/>
  <c r="E21"/>
  <c r="I20"/>
  <c r="E20"/>
  <c r="I19"/>
  <c r="E19"/>
  <c r="I18"/>
  <c r="E18"/>
  <c r="I17"/>
  <c r="I16"/>
  <c r="I15"/>
  <c r="I14"/>
  <c r="E14"/>
  <c r="E23" s="1"/>
  <c r="D8"/>
  <c r="I6"/>
  <c r="E6"/>
  <c r="I5"/>
  <c r="E5"/>
  <c r="E8" s="1"/>
  <c r="I108" i="6"/>
  <c r="I106"/>
  <c r="D106"/>
  <c r="E106" s="1"/>
  <c r="D104"/>
  <c r="I103"/>
  <c r="E103"/>
  <c r="I102"/>
  <c r="E102"/>
  <c r="I101"/>
  <c r="E101"/>
  <c r="I100"/>
  <c r="E100"/>
  <c r="I99"/>
  <c r="E99"/>
  <c r="I98"/>
  <c r="E98"/>
  <c r="I97"/>
  <c r="E97"/>
  <c r="I96"/>
  <c r="E96"/>
  <c r="I95"/>
  <c r="E95"/>
  <c r="I94"/>
  <c r="E94"/>
  <c r="I93"/>
  <c r="I92"/>
  <c r="I91"/>
  <c r="E91"/>
  <c r="E104" s="1"/>
  <c r="E90"/>
  <c r="D90"/>
  <c r="D105" s="1"/>
  <c r="D107" s="1"/>
  <c r="D109" s="1"/>
  <c r="I89"/>
  <c r="E89"/>
  <c r="I88"/>
  <c r="D87"/>
  <c r="I86"/>
  <c r="E86"/>
  <c r="I85"/>
  <c r="E85"/>
  <c r="I84"/>
  <c r="E84"/>
  <c r="I83"/>
  <c r="E83"/>
  <c r="I82"/>
  <c r="E82"/>
  <c r="E87" s="1"/>
  <c r="D81"/>
  <c r="I80"/>
  <c r="E80"/>
  <c r="I79"/>
  <c r="E79"/>
  <c r="I78"/>
  <c r="I77"/>
  <c r="E77"/>
  <c r="I76"/>
  <c r="E76"/>
  <c r="I75"/>
  <c r="E75"/>
  <c r="E81" s="1"/>
  <c r="E105" s="1"/>
  <c r="I74"/>
  <c r="E74"/>
  <c r="I73"/>
  <c r="I72"/>
  <c r="I71"/>
  <c r="I64"/>
  <c r="D62"/>
  <c r="I61"/>
  <c r="E61"/>
  <c r="I60"/>
  <c r="E60"/>
  <c r="I59"/>
  <c r="E59"/>
  <c r="I58"/>
  <c r="E58"/>
  <c r="I57"/>
  <c r="E57"/>
  <c r="I56"/>
  <c r="E56"/>
  <c r="I55"/>
  <c r="E55"/>
  <c r="I54"/>
  <c r="E54"/>
  <c r="I53"/>
  <c r="I52"/>
  <c r="E52"/>
  <c r="E62" s="1"/>
  <c r="I51"/>
  <c r="E51"/>
  <c r="E50"/>
  <c r="D50"/>
  <c r="I49"/>
  <c r="E49"/>
  <c r="I48"/>
  <c r="E47"/>
  <c r="D47"/>
  <c r="I46"/>
  <c r="E46"/>
  <c r="I45"/>
  <c r="E45"/>
  <c r="I44"/>
  <c r="E44"/>
  <c r="D43"/>
  <c r="D63" s="1"/>
  <c r="D66" s="1"/>
  <c r="I42"/>
  <c r="E42"/>
  <c r="I41"/>
  <c r="E41"/>
  <c r="I40"/>
  <c r="E40"/>
  <c r="I39"/>
  <c r="E39"/>
  <c r="I38"/>
  <c r="I37"/>
  <c r="E37"/>
  <c r="I36"/>
  <c r="E36"/>
  <c r="I35"/>
  <c r="E35"/>
  <c r="I34"/>
  <c r="E34"/>
  <c r="I33"/>
  <c r="E33"/>
  <c r="E43" s="1"/>
  <c r="E63" s="1"/>
  <c r="E66" s="1"/>
  <c r="I32"/>
  <c r="I31"/>
  <c r="I30"/>
  <c r="I29"/>
  <c r="D23"/>
  <c r="I22"/>
  <c r="E22"/>
  <c r="I21"/>
  <c r="E21"/>
  <c r="E20"/>
  <c r="E23" s="1"/>
  <c r="D19"/>
  <c r="I18"/>
  <c r="E18"/>
  <c r="I17"/>
  <c r="E17"/>
  <c r="E19" s="1"/>
  <c r="E16"/>
  <c r="E24" s="1"/>
  <c r="D16"/>
  <c r="D24" s="1"/>
  <c r="E12"/>
  <c r="E7"/>
  <c r="D7"/>
  <c r="I5"/>
  <c r="N13" i="5"/>
  <c r="M13"/>
  <c r="L13"/>
  <c r="J13"/>
  <c r="I13"/>
  <c r="G13"/>
  <c r="F13"/>
  <c r="E13"/>
  <c r="D13"/>
  <c r="C13"/>
  <c r="B13"/>
  <c r="O12"/>
  <c r="E12"/>
  <c r="H12" s="1"/>
  <c r="K12" s="1"/>
  <c r="O11"/>
  <c r="E11"/>
  <c r="H11" s="1"/>
  <c r="K11" s="1"/>
  <c r="O10"/>
  <c r="E10"/>
  <c r="H10" s="1"/>
  <c r="K10" s="1"/>
  <c r="O9"/>
  <c r="E9"/>
  <c r="H9" s="1"/>
  <c r="K9" s="1"/>
  <c r="O8"/>
  <c r="E8"/>
  <c r="H8" s="1"/>
  <c r="K8" s="1"/>
  <c r="O7"/>
  <c r="E7"/>
  <c r="H7" s="1"/>
  <c r="K7" s="1"/>
  <c r="O6"/>
  <c r="E6"/>
  <c r="H6" s="1"/>
  <c r="K6" s="1"/>
  <c r="O5"/>
  <c r="O13" s="1"/>
  <c r="E5"/>
  <c r="H5" s="1"/>
  <c r="N17" i="4"/>
  <c r="M17"/>
  <c r="L17"/>
  <c r="J17"/>
  <c r="I17"/>
  <c r="G17"/>
  <c r="F17"/>
  <c r="D17"/>
  <c r="B17"/>
  <c r="O16"/>
  <c r="C16"/>
  <c r="E16" s="1"/>
  <c r="H16" s="1"/>
  <c r="K16" s="1"/>
  <c r="O15"/>
  <c r="E15"/>
  <c r="H15" s="1"/>
  <c r="K15" s="1"/>
  <c r="O14"/>
  <c r="E14"/>
  <c r="H14" s="1"/>
  <c r="K14" s="1"/>
  <c r="O13"/>
  <c r="E13"/>
  <c r="H13" s="1"/>
  <c r="K13" s="1"/>
  <c r="O12"/>
  <c r="E12"/>
  <c r="H12" s="1"/>
  <c r="K12" s="1"/>
  <c r="O11"/>
  <c r="E11"/>
  <c r="H11" s="1"/>
  <c r="K11" s="1"/>
  <c r="O10"/>
  <c r="E10"/>
  <c r="H10" s="1"/>
  <c r="K10" s="1"/>
  <c r="O9"/>
  <c r="E9"/>
  <c r="H9" s="1"/>
  <c r="K9" s="1"/>
  <c r="O8"/>
  <c r="E8"/>
  <c r="H8" s="1"/>
  <c r="K8" s="1"/>
  <c r="O7"/>
  <c r="E7"/>
  <c r="H7" s="1"/>
  <c r="K7" s="1"/>
  <c r="O6"/>
  <c r="E6"/>
  <c r="H6" s="1"/>
  <c r="K6" s="1"/>
  <c r="O5"/>
  <c r="O17" s="1"/>
  <c r="E5"/>
  <c r="G24" i="13" l="1"/>
  <c r="I9" i="14"/>
  <c r="J15" i="13"/>
  <c r="J16" s="1"/>
  <c r="I23"/>
  <c r="D24"/>
  <c r="H24"/>
  <c r="F24"/>
  <c r="J17"/>
  <c r="J23" s="1"/>
  <c r="E24"/>
  <c r="I24"/>
  <c r="C23"/>
  <c r="C24" s="1"/>
  <c r="J10"/>
  <c r="B16"/>
  <c r="B24" s="1"/>
  <c r="F22" i="12"/>
  <c r="K22"/>
  <c r="F6"/>
  <c r="F10"/>
  <c r="F14"/>
  <c r="F18"/>
  <c r="E107" i="6"/>
  <c r="E109" s="1"/>
  <c r="H13" i="5"/>
  <c r="K5"/>
  <c r="K13" s="1"/>
  <c r="E17" i="4"/>
  <c r="C17"/>
  <c r="H5"/>
  <c r="J12" i="13" l="1"/>
  <c r="J24" s="1"/>
  <c r="H17" i="4"/>
  <c r="K5"/>
  <c r="K17" s="1"/>
</calcChain>
</file>

<file path=xl/sharedStrings.xml><?xml version="1.0" encoding="utf-8"?>
<sst xmlns="http://schemas.openxmlformats.org/spreadsheetml/2006/main" count="1978" uniqueCount="916">
  <si>
    <t>Monthly Terminal benefits released statement for Fy (2017-18)</t>
  </si>
  <si>
    <t>MONTH</t>
  </si>
  <si>
    <t>PENSION</t>
  </si>
  <si>
    <t>TI OF PENSION</t>
  </si>
  <si>
    <t>COMMUTATION</t>
  </si>
  <si>
    <t xml:space="preserve">SUB TOTAL </t>
  </si>
  <si>
    <t>arrear pension</t>
  </si>
  <si>
    <t>Commuted Value</t>
  </si>
  <si>
    <t>SUB Total</t>
  </si>
  <si>
    <t>TRUST
(rcpt from nesco)</t>
  </si>
  <si>
    <t>TRUST 
(paid to nesco)</t>
  </si>
  <si>
    <t>PENSION
TOTAL</t>
  </si>
  <si>
    <t>DCRG</t>
  </si>
  <si>
    <t>GRATUITY
TOTAL</t>
  </si>
  <si>
    <t>4 (1+2-3)</t>
  </si>
  <si>
    <t>7 (4+5+6)</t>
  </si>
  <si>
    <t>10(7+8-9)</t>
  </si>
  <si>
    <t>14(11+12-13)</t>
  </si>
  <si>
    <t>TOTAL</t>
  </si>
  <si>
    <t>Monthly Terminal benefits  released statement for Fy (2018-19)</t>
  </si>
  <si>
    <t xml:space="preserve">TOTAL </t>
  </si>
  <si>
    <t>Total</t>
  </si>
  <si>
    <t>TRUST
(paid to nesco)</t>
  </si>
  <si>
    <t>GRATUITY TOTAL</t>
  </si>
  <si>
    <t>NESCO EMPLOYEES' REHABILITATION  ASSISTANCE FUND TRUST
JANUGANJ,BALASORE-756019,ORISSA</t>
  </si>
  <si>
    <t>Schedules of Investment in Bond &amp; Securities of Trust as on 31-03-2018</t>
  </si>
  <si>
    <t>Sl.No</t>
  </si>
  <si>
    <t>Particulars Of Bond /Securities</t>
  </si>
  <si>
    <t>Category</t>
  </si>
  <si>
    <t>Face Value</t>
  </si>
  <si>
    <t xml:space="preserve">      COST</t>
  </si>
  <si>
    <t>Date of Purchase/Transfer</t>
  </si>
  <si>
    <t>Date of Allotment</t>
  </si>
  <si>
    <t>Rate of Interest</t>
  </si>
  <si>
    <t>Yearly Interest Amount</t>
  </si>
  <si>
    <t>Interest Receivable</t>
  </si>
  <si>
    <t>Interest Receivable Date</t>
  </si>
  <si>
    <t>Date of Closing</t>
  </si>
  <si>
    <t>9.20% GOI 2030</t>
  </si>
  <si>
    <t>CG</t>
  </si>
  <si>
    <t>Half Yearly</t>
  </si>
  <si>
    <t>30th Sept. &amp; 30th March</t>
  </si>
  <si>
    <t>NESCO EMPLOYEES' GRATUITY FUND TRUST
JANUGANJ,BALASORE-756019.ORISSA</t>
  </si>
  <si>
    <t>Cost</t>
  </si>
  <si>
    <t>Date of Purchase</t>
  </si>
  <si>
    <t>Rate of 
Interest</t>
  </si>
  <si>
    <t>7.95% GOI Stock,2032</t>
  </si>
  <si>
    <t>28th Aug &amp; 28th Feb</t>
  </si>
  <si>
    <t>6.30% GOI 2023</t>
  </si>
  <si>
    <t>09th April &amp; 9th Oct</t>
  </si>
  <si>
    <t>8.15 % GOI FCI Spl. Bond 2022</t>
  </si>
  <si>
    <t>16th Apr &amp; 16th Oct</t>
  </si>
  <si>
    <t>7.83% GOI 2018</t>
  </si>
  <si>
    <t>11th Oct. &amp; 11th April</t>
  </si>
  <si>
    <t>9.29% MP SDL 2023</t>
  </si>
  <si>
    <t>SDL</t>
  </si>
  <si>
    <t>9th April &amp; 9th October</t>
  </si>
  <si>
    <t>8.50% ANDHRA PRADESH SPL SDL 28/03/2029</t>
  </si>
  <si>
    <t>28th Sept. &amp; 28th March</t>
  </si>
  <si>
    <t>11.25% PFC BOND 2018</t>
  </si>
  <si>
    <t>PSU/FI</t>
  </si>
  <si>
    <t>Annual</t>
  </si>
  <si>
    <t>28th nov.</t>
  </si>
  <si>
    <t>10.40% VIJAYA BANK PERPETUAL BONDS</t>
  </si>
  <si>
    <t>Yearly</t>
  </si>
  <si>
    <t>31st march</t>
  </si>
  <si>
    <t>8.25% UNITED INDIA INSURANCE COMPANY LIMITED, 2028</t>
  </si>
  <si>
    <t>1st February</t>
  </si>
  <si>
    <t>NESCO EMPLOYEES' PENSION FUND TRUST
JANUGANJ,BALASORE-756019.ORISSA</t>
  </si>
  <si>
    <t>Date of             Allotment</t>
  </si>
  <si>
    <t>07.95 % GOI Stock-2032</t>
  </si>
  <si>
    <t>06.30 % GOI Stock-2023</t>
  </si>
  <si>
    <t>08.15 % GOI FCI SPL BOND-2022</t>
  </si>
  <si>
    <t>16th Apr &amp; 16th Oct.</t>
  </si>
  <si>
    <t>8.20% GOI OIL MKT BONDS 15/09/2024</t>
  </si>
  <si>
    <t>15th March &amp; 15th September</t>
  </si>
  <si>
    <t>8.28% GOI LOAN 2027</t>
  </si>
  <si>
    <t>21st Sept. &amp; 21st March</t>
  </si>
  <si>
    <t>11th Oct &amp; 11th April</t>
  </si>
  <si>
    <t>7.83% GOI 11/04/2018</t>
  </si>
  <si>
    <t>5.64% GOI 02/01/2019</t>
  </si>
  <si>
    <t>2nd Jan. &amp; 2nd July</t>
  </si>
  <si>
    <t>6.35% GOI 02/01/2020</t>
  </si>
  <si>
    <t>8.15% GOI 11/06/2022</t>
  </si>
  <si>
    <t>11th Dec. &amp; 11th June</t>
  </si>
  <si>
    <t>9.20% GOI 30/09/2030</t>
  </si>
  <si>
    <t>9.20% GOI 30/09/2030 I</t>
  </si>
  <si>
    <t>9.20% GOI 30/09/2030 II</t>
  </si>
  <si>
    <t>8.58% UP SPL SDL 02/06/2031</t>
  </si>
  <si>
    <t>2nd June &amp; 2nd December</t>
  </si>
  <si>
    <t>9.97% APPFCL BOND</t>
  </si>
  <si>
    <t>SG</t>
  </si>
  <si>
    <t>1st April &amp; 1st October</t>
  </si>
  <si>
    <t>9.80% JAIPUR VIDYUT VITRAN NIGAM LIMITED BONDS 30/03/2031</t>
  </si>
  <si>
    <t>28th Nov.</t>
  </si>
  <si>
    <t>9.73% BANK OF BARODA BONDS 17/12/2023</t>
  </si>
  <si>
    <t>17th December</t>
  </si>
  <si>
    <t>9.35% IFCI LIMITED</t>
  </si>
  <si>
    <t>13th February</t>
  </si>
  <si>
    <t>31st March</t>
  </si>
  <si>
    <t>9.13% KBJNL 2024</t>
  </si>
  <si>
    <t>31st December</t>
  </si>
  <si>
    <t>9.50% UNION BANK PERPETUAL BOND</t>
  </si>
  <si>
    <t>15th September</t>
  </si>
  <si>
    <t>8.05% IREDA LTD BOND (SERIES VIB) 29/03/2027</t>
  </si>
  <si>
    <t>29th March</t>
  </si>
  <si>
    <t>8.12% IREDA 24/03/2027</t>
  </si>
  <si>
    <t>24th March</t>
  </si>
  <si>
    <t>8.02% CORPORATION BANK BONDS (SERIES I) 14/11/2027</t>
  </si>
  <si>
    <t>14th November</t>
  </si>
  <si>
    <t>Special Deposit Account with SBI,Main</t>
  </si>
  <si>
    <t>31st Dec</t>
  </si>
  <si>
    <t>NESCO EMPLOYEES' PROVIDENT FUND TRUST
JANUGANJ,BALASORE-756019,ORISSA</t>
  </si>
  <si>
    <t>Schedules of investment in Bonds &amp; Securities as on 31-03-2018</t>
  </si>
  <si>
    <t xml:space="preserve">Face Value </t>
  </si>
  <si>
    <t xml:space="preserve">Cost </t>
  </si>
  <si>
    <t xml:space="preserve">Date of Purchase            </t>
  </si>
  <si>
    <t xml:space="preserve">Date of Allotment            </t>
  </si>
  <si>
    <t>7.95 % GOI Stock,2032</t>
  </si>
  <si>
    <t>6.30 % GOI Stock, 2023</t>
  </si>
  <si>
    <t>2nd Jan &amp; 2nd July</t>
  </si>
  <si>
    <t>5.69% GOI 25/09/2018</t>
  </si>
  <si>
    <t>25th March &amp; 25th September</t>
  </si>
  <si>
    <t>9.80% HARYANA SDL</t>
  </si>
  <si>
    <t>26th February &amp; 26th August</t>
  </si>
  <si>
    <t>8.51% UP SDL SPL 2023</t>
  </si>
  <si>
    <t>4th April &amp; 4th October</t>
  </si>
  <si>
    <t>9.47% TAMIL NADU SDL 26/03/2024</t>
  </si>
  <si>
    <t>26th Sept. &amp; 26th March</t>
  </si>
  <si>
    <t>9.51% MAHARASHTRA SDL 2023</t>
  </si>
  <si>
    <t>11th September &amp; 11th March</t>
  </si>
  <si>
    <t>9.72% TANGEDCO BOND</t>
  </si>
  <si>
    <t>18th January &amp; 18th July</t>
  </si>
  <si>
    <t>16/07/2022,23,24 at 30:30:40</t>
  </si>
  <si>
    <t>8.75% KNNL SERIES-VIII BOND</t>
  </si>
  <si>
    <t>30/03/2024 &amp; 31/03/2025 50:50</t>
  </si>
  <si>
    <t>9.05% IDBI LTT Bonds-2020</t>
  </si>
  <si>
    <t>23rd March</t>
  </si>
  <si>
    <t>8.90% IDFC BOND-2025</t>
  </si>
  <si>
    <t>9th April</t>
  </si>
  <si>
    <t>8.70% PFC BOND-2025</t>
  </si>
  <si>
    <t>14th May</t>
  </si>
  <si>
    <t>11.00% PFC BOND-2018</t>
  </si>
  <si>
    <t>8.80% REC BOND-2020</t>
  </si>
  <si>
    <t>25th October</t>
  </si>
  <si>
    <t>9.05% SBI (Perpetual)</t>
  </si>
  <si>
    <t>1st April</t>
  </si>
  <si>
    <t>PUT &amp; CALL 30-09-2021
MATURITY 30/09/2023 &amp; 24 (50:50)</t>
  </si>
  <si>
    <t>9.35% REC 2022</t>
  </si>
  <si>
    <t>15th June</t>
  </si>
  <si>
    <t>9.50% UNION BANK ADDITIONAL TIER I PERPETUAL BONDS-SERXX</t>
  </si>
  <si>
    <t>CALL DATE 15-09-2026</t>
  </si>
  <si>
    <t>8.35% NATIONAL INSURANCE COMPANY LTD NCD 26/03/2027</t>
  </si>
  <si>
    <t>27th March</t>
  </si>
  <si>
    <t>5.50% UNION BANK FD</t>
  </si>
  <si>
    <t>19th April</t>
  </si>
  <si>
    <t>Special Deposit with SBI,Main Branch,BBSR</t>
  </si>
  <si>
    <t>NESCO EMPLOYEES' REHABILITATION ASSISTANCE FUND TRUST
JANUGANJ,BALASORE-756019,ODISHA</t>
  </si>
  <si>
    <t>Schedules of Investment in Bond &amp; Securities of Trust as on 30-11-2018</t>
  </si>
  <si>
    <t>Rate of Int.</t>
  </si>
  <si>
    <t>Int. Receivable</t>
  </si>
  <si>
    <t>REFERENCE</t>
  </si>
  <si>
    <t>REMARKS</t>
  </si>
  <si>
    <t>30th Sept. &amp;
30th March</t>
  </si>
  <si>
    <t>PAGE 326 TO 328 &amp; NOTE SHEET N/29 &amp; N/30 OF INV FILE WEF 01.04.2015</t>
  </si>
  <si>
    <t>9.45% PFC 2026</t>
  </si>
  <si>
    <r>
      <t>1</t>
    </r>
    <r>
      <rPr>
        <vertAlign val="superscript"/>
        <sz val="14"/>
        <rFont val="Arial"/>
        <family val="2"/>
      </rPr>
      <t>st</t>
    </r>
    <r>
      <rPr>
        <sz val="14"/>
        <rFont val="Arial"/>
        <family val="2"/>
      </rPr>
      <t xml:space="preserve"> September</t>
    </r>
  </si>
  <si>
    <t>PAGE 147 TO 150 &amp; NOTE SHEET N/06 TO N/10 OF INV FILE WEF 01.04.2018</t>
  </si>
  <si>
    <t>NESCO EMPLOYEES' GRATUITY FUND TRUST
JANUGANJ,BALASORE-756019.ODISHA</t>
  </si>
  <si>
    <t>28th Aug&amp;28th Feb</t>
  </si>
  <si>
    <t>PAGE MARKED FLAG-E NOTE SHEET N/P-24,25 OF INV FILE 03/04 TO 11/08</t>
  </si>
  <si>
    <t>PAGE 367 TO 369, 392 TO 400 &amp; NOTE SHEET 24 TO 26 OF INVESTMENT FILE 12/13-03/15</t>
  </si>
  <si>
    <t>9th April &amp; Oct.</t>
  </si>
  <si>
    <t>PAGE 397 TO 399 &amp; NOTE SHEET N/33 &amp; N/34</t>
  </si>
  <si>
    <t>PAGE 92,93,94 &amp; NOTE SHEET N/06 TO N/09 OF INV FILE WEF 01.04.2017</t>
  </si>
  <si>
    <t>PAGE 240 TO 241 &amp; NOTE SHEET N/17 TO N/18 OF INV FILE WEF 01.04.2017</t>
  </si>
  <si>
    <t>1st September</t>
  </si>
  <si>
    <t>PAGE 151 TO 158 &amp; NOTE SHEET N/6 TO N/10 OF INV FILE WEF 01.04.2018</t>
  </si>
  <si>
    <t>NESCO EMPLOYEES' PENSION FUND TRUST
JANUGANJ,BALASORE-756019.ODISHA</t>
  </si>
  <si>
    <t>Date of 
Purchase</t>
  </si>
  <si>
    <t>PAGE MARKED FLAG-D NOTE SHEET N/P-24,25 OF INV FILE 03/04-11/08</t>
  </si>
  <si>
    <t>PAGE 128-176 &amp; NOTE SHEET N/6-N/10 OF INV FILE 10/10-04/12</t>
  </si>
  <si>
    <t>PAGE 265-308,310,311,324,326,329,331 &amp; NOTE SHEET N/8-N/16 OF INV FILE 10/10-04/12</t>
  </si>
  <si>
    <t>PAGE 265-308,312-323 ,333,334 &amp; NOTE SHEET N/8-N/16 OF INV FILE 10/10-04/12</t>
  </si>
  <si>
    <t>PAGE 147-171,177-195,213,274,278 &amp; NOTE SHEET N/16-N/22 OF INV FILE 04/12-03/13</t>
  </si>
  <si>
    <t>PAGE 147-171,177-195,214,275,279 &amp; NOTE SHEET N/16-N/22 OF INV FILE 04/12-03/13</t>
  </si>
  <si>
    <t>PAGE 35,36 &amp; NOTE SHEET 1,2 OF INV FILE WEF 27/12/13</t>
  </si>
  <si>
    <t>PAGE 74,75 &amp; NOTE SHEET 7,8 OF INV FILE WEF 27/12/13</t>
  </si>
  <si>
    <t>PAGE 78 TO 80 &amp; NOTE SHEET 7,8 OF INV FILE WEF 27/12/13</t>
  </si>
  <si>
    <t>9.35% IFCI BONDS</t>
  </si>
  <si>
    <t>PAGE 210 TO 220 &amp; NOTE SHEET 20,21, OF INV FILE WEF 27/12/13</t>
  </si>
  <si>
    <t>PAGE 367 TO 369, 383 TO 391 &amp; NOTE SHEET 24 TO 26 OF INV FILE WEF 27/12/13</t>
  </si>
  <si>
    <t>PAGE 1 TO 68 &amp; NOTE SHEET N/1 TO N/8 OF INV FILE WEF 01/04/2015</t>
  </si>
  <si>
    <t>REDEMPTION 30.09.2023 &amp; 30.09.2024 (50:50)</t>
  </si>
  <si>
    <t>PAGE 329 TO 331 &amp; NOTE SHEET N/29 &amp; N/30 OF INV FILE WEF 01.04.2015</t>
  </si>
  <si>
    <t>26th Sep &amp; Mar</t>
  </si>
  <si>
    <t>PAGE 400 TO 402 &amp; NOTE SHEET N/33 &amp; N/34</t>
  </si>
  <si>
    <t>PAGE 259 TO 264 &amp; NOTE SHEET N/17 &amp; N/18 OF INV FILE WEF 01.04.2016</t>
  </si>
  <si>
    <t>CALL OPTION DATE 15.09.2026</t>
  </si>
  <si>
    <t>PAGE 332 TO 334 &amp; NOTE SHEET N/21 TO N/23 OF INV FILE WEF 01.04.2016</t>
  </si>
  <si>
    <t>PAGE 335 TO 337 &amp; NOTE SHEET N/21 TO N/23 OF INV FILE WEF 01.04.2016</t>
  </si>
  <si>
    <t>PAGE 47,54,55,61,64 &amp; NOTE SHEET N/03 TO N/05 OF INV FILE WEF 01.04.2017</t>
  </si>
  <si>
    <t>PAGE 46,52,53,60 &amp; NOTE SHEET N/03 TO N/05 OF INV FILE WEF 01.04.2017</t>
  </si>
  <si>
    <t>PAGE 95,96,97 &amp; NOTE SHEET N/06 TO N/09 OF INV FILE WEF 01.04.2017</t>
  </si>
  <si>
    <t>PAGE 139 to 142 &amp; 144 &amp; NOTE SHEET N/10 TO N/12 OF INV FILE WEF 01.04.2017</t>
  </si>
  <si>
    <t>PAGE 135 to 138 &amp; 143 &amp; NOTE SHEET N/10 TO N/12 OF INV FILE WEF 01.04.2017</t>
  </si>
  <si>
    <t>PAGE 193 TO 196 &amp; NOTE SHEET N/12 TO N/14 OF INV FILE WEF 01.04.2017</t>
  </si>
  <si>
    <t>PAGE 204 TO 207 &amp; NOTE SHEET N/12 TO N/14 OF INV FILE WEF 01.04.2017</t>
  </si>
  <si>
    <t>PAGE 242 TO 243 &amp; NOTE SHEET N/17 TO N/18 OF INV FILE WEF 01.04.2017</t>
  </si>
  <si>
    <t>9.15% PNB (SR-VII) PERPETUAL</t>
  </si>
  <si>
    <t>14th February</t>
  </si>
  <si>
    <t>Perpetual</t>
  </si>
  <si>
    <t>PAGE 69 TO 71 &amp; NOTE SHEET N/2 TO N/4 OF INV FILE WEF 01.04.2018</t>
  </si>
  <si>
    <t>Call Date
13/02/2025</t>
  </si>
  <si>
    <t>7.67% TN UDAY 2023</t>
  </si>
  <si>
    <t>22nd Sept. &amp;
22nd March</t>
  </si>
  <si>
    <t>8.98% PFC 2024</t>
  </si>
  <si>
    <t>8th October</t>
  </si>
  <si>
    <t>PAGE 159 TO 166 &amp; NOTE SHEET N/6 TO N/10 OF INV FILE WEF 01.04.2018</t>
  </si>
  <si>
    <t>NESCO EMPLOYEES' PROVIDENT FUND TRUST
JANUGANJ,BALASORE-756019,ODISHA</t>
  </si>
  <si>
    <t>Schedules of investment in Bonds &amp; Securities as on 30-11-2018</t>
  </si>
  <si>
    <t>Int. Receivable Date</t>
  </si>
  <si>
    <t>PAGE 79-100,102,105-109 &amp; NOTE SHEET N/1 TO N/6 OF INV FILE 10/10-04/12</t>
  </si>
  <si>
    <t>PAGE 265-309,325,327,328,332 &amp; NOTE SHEET N/8-N/16 OF INV FILE 10/10-04/12</t>
  </si>
  <si>
    <t>PAGE 147-171,177-195,218,277,281 &amp; NOTE SHEET N/16-N/22 OF INV FILE 04/12-03/13</t>
  </si>
  <si>
    <t>PAGE 33,37 &amp; NOTE SHEET 1,2 OF INV FILE WEF 27/12/13</t>
  </si>
  <si>
    <t>PAGE 81 TO 83 &amp;  NOTE SHEET 7,8 OF INV FILE WEF 27/12/13</t>
  </si>
  <si>
    <t>PAGE 76,77 &amp; NOTE SHEET  7,8 OF INV FILE WEF 27/12/13</t>
  </si>
  <si>
    <t>PAGE 72,73 &amp; NOTE SHEET 7,8 OF INV FILE WEF 27/12/13</t>
  </si>
  <si>
    <t>PAGE 84 TO 86 &amp; NOTE SHEET 7,8 OF INV FILE WEF 27/12/13</t>
  </si>
  <si>
    <t>16th January &amp; 16th July</t>
  </si>
  <si>
    <t>PAGE 100 TO 106 &amp; NOTE SHEET 9,10 OF INV FILE WEF 27/12/13</t>
  </si>
  <si>
    <t>30-03-2024 &amp; 31-03-2025 50:50</t>
  </si>
  <si>
    <t>PAGE 370 TO 382,401 TO 413 &amp; NOTE SHEET 27 OF INV FILE WEF 27/12/13</t>
  </si>
  <si>
    <t>PAGE 173 TO 177 &amp; NOTE SHEET N/16 TO N/18 OF INV FILE WEF 01/04/2015</t>
  </si>
  <si>
    <t>PAGE 332-334 &amp; NOTE SHEET N/29 &amp; N/30 OF INV FILE WEF 01.04.2015</t>
  </si>
  <si>
    <t>26thSep &amp; Mar</t>
  </si>
  <si>
    <t>PAGE 403 TO 405 &amp; NOTE SHEET N/33&amp; N/34</t>
  </si>
  <si>
    <t>PAGE NO 104-106 &amp; NOTE SHEET N/03 &amp; N/04 OF INV FILE WEF 01/04/2016</t>
  </si>
  <si>
    <t>9.51% Maharashtra SDL 2023</t>
  </si>
  <si>
    <t>11th Sep &amp; Mar</t>
  </si>
  <si>
    <t>PAGE NO 78-81 &amp; NOTE SHEET N/03 &amp; N/04 OF INV FILE WEF 01/04/16</t>
  </si>
  <si>
    <t>9.50% UNION BANK ADDITIONAL TIER I PERP BONDS - SERXX</t>
  </si>
  <si>
    <t>PAGE NO 166-168 &amp; NOTE SHEET N/09 TO N/11 OF INV FILE WEF 01/04/16</t>
  </si>
  <si>
    <t>CALL DATE 15.09.2026</t>
  </si>
  <si>
    <t>PAGE 48,56,57,62,66 &amp; NOTE SHEET N/03 TO N/05 OF INV FILE WEF 01.04.2017</t>
  </si>
  <si>
    <t>PAGE 49,58,59,63,65 &amp; NOTE SHEET N/03 TO N/05 OF INV FILE WEF 01.04.2017</t>
  </si>
  <si>
    <t>PAGE 98,99,100 &amp; NOTE SHEET N/06 TO N/09 OF INV FILE WEF 01.04.2017</t>
  </si>
  <si>
    <t>PAGE 197 TO 200 &amp; NOTE SHEET N/12 TO N/14 OF INV FILE WEF 01.04.2017</t>
  </si>
  <si>
    <t>9.75% U.P. POWER CORPORATION LTD 18/10/2024</t>
  </si>
  <si>
    <t>Quarterly</t>
  </si>
  <si>
    <t>20th Jan, Apr,Jul,Oct</t>
  </si>
  <si>
    <t>25% on 19/01,19/04,19/07 &amp; 18/10/2024</t>
  </si>
  <si>
    <t>PAGE 73 TO 81 &amp; NOTE SHEET N/2 TO N/4 OF INV FILE WEF 01.04.2018</t>
  </si>
  <si>
    <t>9.75% U.P. POWER CORPORATION LTD 20/10/2025</t>
  </si>
  <si>
    <t>19th Jan, Apr,Jul,Oct</t>
  </si>
  <si>
    <t>7.71% TN UDAY BOND 2023</t>
  </si>
  <si>
    <t>22nd Aug. &amp;
22nd February</t>
  </si>
  <si>
    <t>8.39% RAJASTHAN SPL SDL 15/03/2023</t>
  </si>
  <si>
    <t>15th Sept. &amp;
15th March</t>
  </si>
  <si>
    <t>9.05% PFC 2025</t>
  </si>
  <si>
    <t>15th December</t>
  </si>
  <si>
    <t>PAGE 167 TO 172 &amp; NOTE SHEET N/6 TO N/10 OF INV FILE WEF 01.04.2018</t>
  </si>
  <si>
    <t xml:space="preserve"> </t>
  </si>
  <si>
    <t>Annexure-T 1</t>
  </si>
  <si>
    <t>NESCO Utility</t>
  </si>
  <si>
    <t>Slab Wise No of Consumers</t>
  </si>
  <si>
    <t>Domestic Consumer</t>
  </si>
  <si>
    <t>Slab</t>
  </si>
  <si>
    <t>Nos of Consumer</t>
  </si>
  <si>
    <t>FY.2017-18 (Previous Year)</t>
  </si>
  <si>
    <t>FY.2018-19 (Current Year)</t>
  </si>
  <si>
    <t>FY.2019-20 (Ensuing Year)</t>
  </si>
  <si>
    <t>0-50</t>
  </si>
  <si>
    <t>51-200</t>
  </si>
  <si>
    <t>201-400</t>
  </si>
  <si>
    <t>400 above</t>
  </si>
  <si>
    <t>General Purpose Consumer</t>
  </si>
  <si>
    <t>0-100</t>
  </si>
  <si>
    <t>101-300</t>
  </si>
  <si>
    <t>300 above</t>
  </si>
  <si>
    <t>Annexure - T3</t>
  </si>
  <si>
    <t>Projected Units Consumption of EHT Consumers during the period from APR-19 to MAR 20</t>
  </si>
  <si>
    <t>NESCO UTILITY</t>
  </si>
  <si>
    <t xml:space="preserve">CONSUMERWISE DETAILS OF EHT CONSUMPTION INCLUDING OPEN ACCESS FOR THE PERIOD 2017-18 AND PROJECTED OPEN ACCESS CONSUMPTION FOR 2018-19 AND 2019-20 </t>
  </si>
  <si>
    <t>CONS_REF</t>
  </si>
  <si>
    <t>SDO_CD</t>
  </si>
  <si>
    <t>ACC_NO</t>
  </si>
  <si>
    <t>SL NO</t>
  </si>
  <si>
    <t>OLD_ACC_NO</t>
  </si>
  <si>
    <t>NAME OF CONSUMERS</t>
  </si>
  <si>
    <t>CAT</t>
  </si>
  <si>
    <t>SUP_VOLT</t>
  </si>
  <si>
    <t>CD OCT'18</t>
  </si>
  <si>
    <t>Total Cons during FY 2017-18 (GRID)</t>
  </si>
  <si>
    <t>Open Access Consumption 2017-18</t>
  </si>
  <si>
    <t>Total Cons during FY 2017-18 (GRID+Open Access)</t>
  </si>
  <si>
    <t>Open Access availing or likely to avail during FY 2018-19</t>
  </si>
  <si>
    <t>Open Access likely to avail during FY 2019-20</t>
  </si>
  <si>
    <t>KVA</t>
  </si>
  <si>
    <t>MU</t>
  </si>
  <si>
    <t>1230000041</t>
  </si>
  <si>
    <t>8849B</t>
  </si>
  <si>
    <t>EMAMI PAPER MILLS LTD.</t>
  </si>
  <si>
    <t>CPP</t>
  </si>
  <si>
    <t>4210000005</t>
  </si>
  <si>
    <t>BSS-26088</t>
  </si>
  <si>
    <t>M/S FACOR POWER LIMITED</t>
  </si>
  <si>
    <t>6120000156</t>
  </si>
  <si>
    <t>CPP-25</t>
  </si>
  <si>
    <t>M/S TATA SPONGE IRON LTD.</t>
  </si>
  <si>
    <t>6120000053</t>
  </si>
  <si>
    <t>L-85</t>
  </si>
  <si>
    <t>M/S SHRI JAGANNATH STEELS &amp; PWR LTD</t>
  </si>
  <si>
    <t>1210000020</t>
  </si>
  <si>
    <t>TB3-94048</t>
  </si>
  <si>
    <t>M/S DHAMARA PORT COMPANY LTD.</t>
  </si>
  <si>
    <t>GP</t>
  </si>
  <si>
    <t>6120000171</t>
  </si>
  <si>
    <t>HI-171</t>
  </si>
  <si>
    <t>M/S JINDAL STEEL &amp; POWER LTD.</t>
  </si>
  <si>
    <t>HEAVY</t>
  </si>
  <si>
    <t>1230000011</t>
  </si>
  <si>
    <t>22012-LI</t>
  </si>
  <si>
    <t>BIRLA TYRES</t>
  </si>
  <si>
    <t>LARGE</t>
  </si>
  <si>
    <t>1230000039</t>
  </si>
  <si>
    <t>BM-86774</t>
  </si>
  <si>
    <t>STORK FERRO MINERAL</t>
  </si>
  <si>
    <t>6110000007</t>
  </si>
  <si>
    <t>NILACHAL ISPAT NIGAM LTD</t>
  </si>
  <si>
    <t>6110000011</t>
  </si>
  <si>
    <t>L-2036</t>
  </si>
  <si>
    <t>MID EAST INTEGRATED STEEL CO.</t>
  </si>
  <si>
    <t>6110000019</t>
  </si>
  <si>
    <t>L-2087</t>
  </si>
  <si>
    <t>MAITHAN ISPAT LIMITED</t>
  </si>
  <si>
    <t>6110000020</t>
  </si>
  <si>
    <t>L-2098</t>
  </si>
  <si>
    <t>M/S.B.C.MOHANTY &amp; SONS.(P)LTD.</t>
  </si>
  <si>
    <t>6110000021</t>
  </si>
  <si>
    <t>L-2023B</t>
  </si>
  <si>
    <t>M/S JINDAL STAINLESS LIMITED</t>
  </si>
  <si>
    <t>6110000031</t>
  </si>
  <si>
    <t>L-2100B</t>
  </si>
  <si>
    <t>M/S ROHIT FERRO TECH. LTD.</t>
  </si>
  <si>
    <t>6110000034</t>
  </si>
  <si>
    <t>L-1999B</t>
  </si>
  <si>
    <t>M/S VISA STEELS LTD.</t>
  </si>
  <si>
    <t>6110000043</t>
  </si>
  <si>
    <t>L-2415</t>
  </si>
  <si>
    <t>M/S JABAMAYEE FERRO ALLOYS LTD.</t>
  </si>
  <si>
    <t>6110000052</t>
  </si>
  <si>
    <t>L-2665</t>
  </si>
  <si>
    <t>M/S MISRILAL MINES PVT.LTD</t>
  </si>
  <si>
    <t>6110000063</t>
  </si>
  <si>
    <t>L-2362B</t>
  </si>
  <si>
    <t>BRAHMANI RIVER PELLETS LTD.</t>
  </si>
  <si>
    <t>6110000075</t>
  </si>
  <si>
    <t>L-3347</t>
  </si>
  <si>
    <t>M/S TATA STEEL LTD</t>
  </si>
  <si>
    <t>6120000046</t>
  </si>
  <si>
    <t>LARGE27</t>
  </si>
  <si>
    <t>M/S M.S.P SPONGE IRON LTD.</t>
  </si>
  <si>
    <t>6120000020</t>
  </si>
  <si>
    <t>L-39</t>
  </si>
  <si>
    <t>BALANI IRON ORE MINES, SAIL</t>
  </si>
  <si>
    <t>6120000155</t>
  </si>
  <si>
    <t>L-122</t>
  </si>
  <si>
    <t>M/S ARYA IRON &amp; STEEL CO (P) LTD.</t>
  </si>
  <si>
    <t>6120000174</t>
  </si>
  <si>
    <t>GP-174</t>
  </si>
  <si>
    <t>6120000175</t>
  </si>
  <si>
    <t>GP-175</t>
  </si>
  <si>
    <t>INTERNATIONAL MINERAL TRNDG CO.LTD</t>
  </si>
  <si>
    <t>6220000021</t>
  </si>
  <si>
    <t>L-180</t>
  </si>
  <si>
    <t>M/S ESSAR STEEL INDIA LTD.</t>
  </si>
  <si>
    <t>6220000032</t>
  </si>
  <si>
    <t>L-187</t>
  </si>
  <si>
    <t>M/S TATA STEEL LTD.</t>
  </si>
  <si>
    <t>JRED</t>
  </si>
  <si>
    <t>M/s JSW CEMENT Ltd</t>
  </si>
  <si>
    <t>M/s EMAMI CEMENT LTD</t>
  </si>
  <si>
    <t>1210000009</t>
  </si>
  <si>
    <t>FACOR LTD- CHARGE CHROME PLANT</t>
  </si>
  <si>
    <t>POI</t>
  </si>
  <si>
    <t>1230000028</t>
  </si>
  <si>
    <t>18000-PI</t>
  </si>
  <si>
    <t>BALASORE ALLOYS LIMITED</t>
  </si>
  <si>
    <t>6110000002</t>
  </si>
  <si>
    <t>PI-2</t>
  </si>
  <si>
    <t>TISCO FERRO ALLOYS PLANT</t>
  </si>
  <si>
    <t>6120000067</t>
  </si>
  <si>
    <t>PI-1</t>
  </si>
  <si>
    <t>FERRO MANGANESE PLANT, TISCO</t>
  </si>
  <si>
    <t>1210000007</t>
  </si>
  <si>
    <t>BC-73234</t>
  </si>
  <si>
    <t>BHADRAK RAILWAY TRACTION</t>
  </si>
  <si>
    <t>TRACTION</t>
  </si>
  <si>
    <t>1210000025</t>
  </si>
  <si>
    <t>TJ-104101</t>
  </si>
  <si>
    <t>I/S DHAMARA PORT COMPANY LTD.-II</t>
  </si>
  <si>
    <t>1220000025</t>
  </si>
  <si>
    <t>C-33425</t>
  </si>
  <si>
    <t>BALASORE RAILWAY TRACTION</t>
  </si>
  <si>
    <t>1270000001</t>
  </si>
  <si>
    <t>E-15505</t>
  </si>
  <si>
    <t>JALESWAR RAILWAY TRACTION</t>
  </si>
  <si>
    <t>6110000024</t>
  </si>
  <si>
    <t>L-2121</t>
  </si>
  <si>
    <t>JAKHAPURA TRACTION SUB-STATION</t>
  </si>
  <si>
    <t>6110000072</t>
  </si>
  <si>
    <t>L-3213</t>
  </si>
  <si>
    <t>SENIOR DIVISIONAL ELECTRICAL  DIVIS</t>
  </si>
  <si>
    <t>6210000001</t>
  </si>
  <si>
    <t>TR-01</t>
  </si>
  <si>
    <t>SR. DIVNL. ELECT. ENGR. (TRD)</t>
  </si>
  <si>
    <t>6120000019</t>
  </si>
  <si>
    <t>TR-1</t>
  </si>
  <si>
    <t>DIVNL. RLY. MANAGER, SERLY. CKP.</t>
  </si>
  <si>
    <t>6220000010</t>
  </si>
  <si>
    <t>TR-2</t>
  </si>
  <si>
    <t>DIVISIONAL RAILWAY</t>
  </si>
  <si>
    <t>TRACTION TOTAL</t>
  </si>
  <si>
    <t>Performance of Franchisee (Input Base)</t>
  </si>
  <si>
    <t>Name of Franchisee:</t>
  </si>
  <si>
    <t>Akanksha Power</t>
  </si>
  <si>
    <t>Area of Operation:</t>
  </si>
  <si>
    <t>Khaira Sub-division under SED, Soro Division</t>
  </si>
  <si>
    <t>Particulars</t>
  </si>
  <si>
    <t>FY.2017-18</t>
  </si>
  <si>
    <t>FY.2016-17</t>
  </si>
  <si>
    <t>Input (MU)</t>
  </si>
  <si>
    <t>Billing (MU)</t>
  </si>
  <si>
    <t>Billing (Rs. Crs)</t>
  </si>
  <si>
    <t>Collection (Rs. Crs)</t>
  </si>
  <si>
    <t>Distribution Loss (%)</t>
  </si>
  <si>
    <t>AT &amp; C Loss (%)</t>
  </si>
  <si>
    <t>FRANCHISEE PERFORMANCE OF NESCO FOR FY.2016-17 AND FY.2017-18</t>
  </si>
  <si>
    <t>Name of the franchisee</t>
  </si>
  <si>
    <t>Area of operation</t>
  </si>
  <si>
    <t>Date of commencement of Business</t>
  </si>
  <si>
    <t>No of Consumers</t>
  </si>
  <si>
    <t>Agreed Base Line Collection Efficiency %</t>
  </si>
  <si>
    <t>Actual Collection Efficiency %</t>
  </si>
  <si>
    <t>FY 2016-17</t>
  </si>
  <si>
    <t xml:space="preserve">FY 2017-18 </t>
  </si>
  <si>
    <t>FY 2017-18</t>
  </si>
  <si>
    <t xml:space="preserve">FY 2016-17 </t>
  </si>
  <si>
    <t>Macro</t>
  </si>
  <si>
    <t xml:space="preserve"> LARK NGO</t>
  </si>
  <si>
    <t>Brahmabarada SEC</t>
  </si>
  <si>
    <t>LARK (SHG)</t>
  </si>
  <si>
    <t>KABATABANDH SEC</t>
  </si>
  <si>
    <t>Jan'18</t>
  </si>
  <si>
    <t>Jarka, Kundapatna, Mathasahi, Neulpur &amp; Kuakhia (Sections)</t>
  </si>
  <si>
    <t>Micro</t>
  </si>
  <si>
    <t>Maa Basanti SHG</t>
  </si>
  <si>
    <t>Srijung Section (3 Binders only)</t>
  </si>
  <si>
    <t>M/s Bijaya Electricals</t>
  </si>
  <si>
    <t>Binjharpur 1 &amp;2, Jajpur Town 1 &amp; 2, Dasrathpur, Mangalpur, Ahiyas, Balmukuli, Madhusudanpur,</t>
  </si>
  <si>
    <t>Oct'17</t>
  </si>
  <si>
    <t>Guru Charan Bhatt</t>
  </si>
  <si>
    <t>BT Road Section</t>
  </si>
  <si>
    <t>Baman Behera</t>
  </si>
  <si>
    <t>Korai. Section</t>
  </si>
  <si>
    <t>Baikuntha Nath Devidei</t>
  </si>
  <si>
    <t>Duburi &amp; Sukinda. Section</t>
  </si>
  <si>
    <t>Apr'16</t>
  </si>
  <si>
    <t>Danagadi Section</t>
  </si>
  <si>
    <t>Apr'17</t>
  </si>
  <si>
    <t xml:space="preserve">Achyutananda Mohanty </t>
  </si>
  <si>
    <t>Jajapur Town No 1 &amp; 2 Sections</t>
  </si>
  <si>
    <t>Sept'17</t>
  </si>
  <si>
    <t>Kartik Ch Rout</t>
  </si>
  <si>
    <t>Bari No-1 &amp; 2</t>
  </si>
  <si>
    <t>Division Wise LT Performance for FY.2017-18</t>
  </si>
  <si>
    <t>Sl.No.</t>
  </si>
  <si>
    <t>Name of the Division</t>
  </si>
  <si>
    <t>No. of Consumers</t>
  </si>
  <si>
    <t>Energy Input (MU)</t>
  </si>
  <si>
    <t>Energy Sold (MU)</t>
  </si>
  <si>
    <t>T &amp; D Loss (%)</t>
  </si>
  <si>
    <t>Billing Efficiency (%)</t>
  </si>
  <si>
    <t>Billing to Consumer (Rs. In Crs)</t>
  </si>
  <si>
    <t>Collection Reveived (Rs. In Crs)</t>
  </si>
  <si>
    <t>Collection Efficiency (%)</t>
  </si>
  <si>
    <t>LT Realization per LT Input (P/U)</t>
  </si>
  <si>
    <t>BED BALASORE</t>
  </si>
  <si>
    <t>BTED BASTA</t>
  </si>
  <si>
    <t>JED JALESWAR</t>
  </si>
  <si>
    <t>CED BALASORE</t>
  </si>
  <si>
    <t>SED SORO</t>
  </si>
  <si>
    <t>BNED BHADRAK</t>
  </si>
  <si>
    <t>BSED BHADRAK</t>
  </si>
  <si>
    <t>BPED BARIPADA</t>
  </si>
  <si>
    <t>UED UDALA</t>
  </si>
  <si>
    <t>RED RAIRANGPUR</t>
  </si>
  <si>
    <t>JRED JAJPUR ROAD</t>
  </si>
  <si>
    <t>JTED JAJPUR TOWN</t>
  </si>
  <si>
    <t>KUED KUAKHIA</t>
  </si>
  <si>
    <t>KED KEONJHAR</t>
  </si>
  <si>
    <t>JOED JODA</t>
  </si>
  <si>
    <t>AED ANANDAPUR</t>
  </si>
  <si>
    <t>NESCO Total</t>
  </si>
  <si>
    <t>DETAILS / MONTH</t>
  </si>
  <si>
    <t>Basic  Pay
Grade Pay</t>
  </si>
  <si>
    <t>DA</t>
  </si>
  <si>
    <t>Arr DA</t>
  </si>
  <si>
    <t>HRA</t>
  </si>
  <si>
    <t>MA</t>
  </si>
  <si>
    <t>CONVYANCE</t>
  </si>
  <si>
    <t>MISC</t>
  </si>
  <si>
    <t>CONSOLIDATED PAY</t>
  </si>
  <si>
    <t xml:space="preserve">GROSS Salary </t>
  </si>
  <si>
    <t>EL, Arr incre, Prom , xtra wages etc</t>
  </si>
  <si>
    <t>Stiching charges</t>
  </si>
  <si>
    <t>TA &amp; TTA , LTC Bill</t>
  </si>
  <si>
    <t>Outsourced Adminstrative &amp; non adminstrative staff</t>
  </si>
  <si>
    <t>Customer care executives</t>
  </si>
  <si>
    <t>Watch/ ward  HO</t>
  </si>
  <si>
    <t>Watch/ ward  Field</t>
  </si>
  <si>
    <t xml:space="preserve"> O &amp; M of 33/11 KV S/s</t>
  </si>
  <si>
    <t>O &amp; M of HT &amp; LT Lines</t>
  </si>
  <si>
    <t>Sub total</t>
  </si>
  <si>
    <t>Gross Emp cost</t>
  </si>
  <si>
    <t>Sl</t>
  </si>
  <si>
    <t>SI, MR,DEP Etc Works</t>
  </si>
  <si>
    <t>Transportation</t>
  </si>
  <si>
    <t>Circle MR Bills</t>
  </si>
  <si>
    <t>MR Purchase</t>
  </si>
  <si>
    <t>Civil Work</t>
  </si>
  <si>
    <t>Spot Billing Exp</t>
  </si>
  <si>
    <t>Revenue Improvement</t>
  </si>
  <si>
    <t>Enforcement Exp</t>
  </si>
  <si>
    <t>Billing  Exp (BTL)</t>
  </si>
  <si>
    <t>Com. on Coll. Agency</t>
  </si>
  <si>
    <t>HR, Cess, Misc Exp</t>
  </si>
  <si>
    <t>Office Contigency</t>
  </si>
  <si>
    <t>Hire Charges (Field)</t>
  </si>
  <si>
    <t>Hire Charges (HO)</t>
  </si>
  <si>
    <t>Vat , WCT, ETAX</t>
  </si>
  <si>
    <t>NHRC Compensation</t>
  </si>
  <si>
    <t>Trainning Exp</t>
  </si>
  <si>
    <t>Misc Exp of Head office</t>
  </si>
  <si>
    <t>DMU Common Exp</t>
  </si>
  <si>
    <t>Legal Exp</t>
  </si>
  <si>
    <t>DETAILS OF EMPLOYEE COST (FY 2018-19 UPTO NOV'2018)</t>
  </si>
  <si>
    <t>Annexure - F1</t>
  </si>
  <si>
    <t>Repair &amp; Maintenance Exp</t>
  </si>
  <si>
    <t>A &amp; G Expenses</t>
  </si>
  <si>
    <t>Annexure - F2</t>
  </si>
  <si>
    <t>DETAILS OF A &amp; G/ R &amp; M EXPENSES</t>
  </si>
  <si>
    <t>Annexure - F4</t>
  </si>
  <si>
    <t>Annexure - F5</t>
  </si>
  <si>
    <t>Annexure - F7(B)</t>
  </si>
  <si>
    <t>Annexure - F7(A)</t>
  </si>
  <si>
    <t>Annexure - F8</t>
  </si>
  <si>
    <t>Security deposit invested in fixed deposits, Loans and F.Ds under lien</t>
  </si>
  <si>
    <t>Name of the Bank</t>
  </si>
  <si>
    <t xml:space="preserve">Amount  (In Rs.) </t>
  </si>
  <si>
    <t>Loans (Amount in crore)</t>
  </si>
  <si>
    <t xml:space="preserve">F.Ds under Lien (Rs. in Crore) </t>
  </si>
  <si>
    <t>Union Bank of India</t>
  </si>
  <si>
    <t>SBI</t>
  </si>
  <si>
    <t>INDUSIND Bank</t>
  </si>
  <si>
    <t>FEDERAL Bank</t>
  </si>
  <si>
    <t>AXIS Bank</t>
  </si>
  <si>
    <t>DCB Bank</t>
  </si>
  <si>
    <t>ICICI Bank</t>
  </si>
  <si>
    <t>HDFC Bank</t>
  </si>
  <si>
    <t>BANDHAN Bank</t>
  </si>
  <si>
    <t xml:space="preserve">Total </t>
  </si>
  <si>
    <t>Annexure - F3</t>
  </si>
  <si>
    <t>Cash flows statement for 2017-18</t>
  </si>
  <si>
    <t xml:space="preserve"> Amount in Cr.</t>
  </si>
  <si>
    <t>April'17</t>
  </si>
  <si>
    <t>May'17</t>
  </si>
  <si>
    <t>June'17</t>
  </si>
  <si>
    <t>July'17</t>
  </si>
  <si>
    <t>Aug'17</t>
  </si>
  <si>
    <t>Nov'17</t>
  </si>
  <si>
    <t>Dec'17</t>
  </si>
  <si>
    <t>Feb'18</t>
  </si>
  <si>
    <t>Mar'18</t>
  </si>
  <si>
    <t>Opening Balance</t>
  </si>
  <si>
    <t>Cash inflows from operational activities</t>
  </si>
  <si>
    <t xml:space="preserve">Revenue collections </t>
  </si>
  <si>
    <t>6% supervision charges</t>
  </si>
  <si>
    <t>Reliability surcharges</t>
  </si>
  <si>
    <t>Open access charges</t>
  </si>
  <si>
    <t>Promp payment rebate</t>
  </si>
  <si>
    <t>Scrap sale</t>
  </si>
  <si>
    <t>Interest Income (Net)</t>
  </si>
  <si>
    <t>Total Inflow</t>
  </si>
  <si>
    <t>Cash Outflows</t>
  </si>
  <si>
    <t>BSP Bill (April'17 to March'18)</t>
  </si>
  <si>
    <t>Transmission charges(April'17 to March'18)</t>
  </si>
  <si>
    <t>SLDC charges(April'17 to March'18)</t>
  </si>
  <si>
    <t>Employees Cost</t>
  </si>
  <si>
    <t>R&amp;M</t>
  </si>
  <si>
    <t>A&amp;G</t>
  </si>
  <si>
    <t>Interest on Loan (BST )</t>
  </si>
  <si>
    <t>Others , if any</t>
  </si>
  <si>
    <t>Total outflow</t>
  </si>
  <si>
    <t>Closing Balance</t>
  </si>
  <si>
    <t>Cash flows statement for 2018-19(Part)</t>
  </si>
  <si>
    <t>April'18</t>
  </si>
  <si>
    <t>May'18</t>
  </si>
  <si>
    <t>June'18</t>
  </si>
  <si>
    <t>July'18</t>
  </si>
  <si>
    <t>Aug'18</t>
  </si>
  <si>
    <t>Sept'18</t>
  </si>
  <si>
    <t>Oct'18</t>
  </si>
  <si>
    <t>Nov'18</t>
  </si>
  <si>
    <t>Dec'18</t>
  </si>
  <si>
    <t>Jan'19</t>
  </si>
  <si>
    <t>Feb'19</t>
  </si>
  <si>
    <t>Mar'19</t>
  </si>
  <si>
    <t xml:space="preserve">BSP Bill </t>
  </si>
  <si>
    <t>Transmission charges</t>
  </si>
  <si>
    <t>SLDC charges</t>
  </si>
  <si>
    <t>Licence fees</t>
  </si>
  <si>
    <t>Annexure - F6</t>
  </si>
  <si>
    <t>Month</t>
  </si>
  <si>
    <t>Amount of Revenue Collected    (in crore)</t>
  </si>
  <si>
    <t>Amount deposited in Escrow Account  (in crore)</t>
  </si>
  <si>
    <t>Amount paid to GRIDCO/OPTCL/SLDC</t>
  </si>
  <si>
    <t>Amount drawn towards Escrow Relaxation</t>
  </si>
  <si>
    <t>SOD (opening Bal.)</t>
  </si>
  <si>
    <t>SOD(Closing Bal.)</t>
  </si>
  <si>
    <t>Balance in escrow account (closing Bal.)</t>
  </si>
  <si>
    <t>Remarks</t>
  </si>
  <si>
    <t>Amount (in crore)</t>
  </si>
  <si>
    <t>Dt. of payment</t>
  </si>
  <si>
    <t>Period</t>
  </si>
  <si>
    <t>Employee Cost</t>
  </si>
  <si>
    <t>R &amp; M</t>
  </si>
  <si>
    <t>Licence fees/Elect public awareness fund/Others</t>
  </si>
  <si>
    <t>BSP</t>
  </si>
  <si>
    <t>10.04.17</t>
  </si>
  <si>
    <t>Jan'17</t>
  </si>
  <si>
    <t>E.C of Feb'17</t>
  </si>
  <si>
    <t>Feb'17</t>
  </si>
  <si>
    <t>OPTCL</t>
  </si>
  <si>
    <t>12.04.17</t>
  </si>
  <si>
    <t>Mar'17</t>
  </si>
  <si>
    <t>Licence fees 17-18</t>
  </si>
  <si>
    <t>18.04.17</t>
  </si>
  <si>
    <t>29.04.17</t>
  </si>
  <si>
    <t>SLDC</t>
  </si>
  <si>
    <t>03.05.17</t>
  </si>
  <si>
    <t>08.05.17</t>
  </si>
  <si>
    <t>E.C of Mar'17</t>
  </si>
  <si>
    <t>09.05.17</t>
  </si>
  <si>
    <t>18.05.17</t>
  </si>
  <si>
    <t>31.05.17</t>
  </si>
  <si>
    <t xml:space="preserve"> R/M of 2016-17</t>
  </si>
  <si>
    <t>01.06.17</t>
  </si>
  <si>
    <t>02.06.17</t>
  </si>
  <si>
    <t>E.C of April'17</t>
  </si>
  <si>
    <t>06.06.17</t>
  </si>
  <si>
    <t>07.06.17</t>
  </si>
  <si>
    <t>20.06.17</t>
  </si>
  <si>
    <t>21.06.17</t>
  </si>
  <si>
    <t>28.06.17</t>
  </si>
  <si>
    <t>E.C of April'17 &amp; R/M  of 2016-17</t>
  </si>
  <si>
    <t>30.06.17</t>
  </si>
  <si>
    <t>05.07.17</t>
  </si>
  <si>
    <t>E.C of May'17</t>
  </si>
  <si>
    <t>07.07.17</t>
  </si>
  <si>
    <t>10.07.17</t>
  </si>
  <si>
    <t>19.07.17</t>
  </si>
  <si>
    <t>20.07.17</t>
  </si>
  <si>
    <t>GRIDCO-CF-ER-5/2009-10(Vol-VI)/309 dated 24.05.17 Special R&amp;M for 2017-18</t>
  </si>
  <si>
    <t>03.08.17</t>
  </si>
  <si>
    <t>04.08.17</t>
  </si>
  <si>
    <t>07.08.17</t>
  </si>
  <si>
    <t>10.08.17</t>
  </si>
  <si>
    <t>18.08.17</t>
  </si>
  <si>
    <t>28.08.17</t>
  </si>
  <si>
    <t>07.09.17</t>
  </si>
  <si>
    <t>16.09.17</t>
  </si>
  <si>
    <t>20.09.17</t>
  </si>
  <si>
    <t>25.09.17</t>
  </si>
  <si>
    <t>03.10.17</t>
  </si>
  <si>
    <t>07.10.17</t>
  </si>
  <si>
    <t>10.10.17</t>
  </si>
  <si>
    <t>13.10.17</t>
  </si>
  <si>
    <t>24.10.17</t>
  </si>
  <si>
    <t>02.11.17</t>
  </si>
  <si>
    <t>08.11.17</t>
  </si>
  <si>
    <t>10.11.17</t>
  </si>
  <si>
    <t>15.11.17</t>
  </si>
  <si>
    <t>21.11.17</t>
  </si>
  <si>
    <t>28.11.17</t>
  </si>
  <si>
    <t>30.11.17</t>
  </si>
  <si>
    <t>Dec''17</t>
  </si>
  <si>
    <t>07.12.17</t>
  </si>
  <si>
    <t>08.12.17</t>
  </si>
  <si>
    <t>15.12.17</t>
  </si>
  <si>
    <t>19.12.2017</t>
  </si>
  <si>
    <t>05.01.18</t>
  </si>
  <si>
    <t>06.01.18</t>
  </si>
  <si>
    <t>08.01.18</t>
  </si>
  <si>
    <t>FW-CF-GRIDCO-28/2008-09/05(2) dated 03.01.2018 R&amp;M for 2017-18</t>
  </si>
  <si>
    <t>16.01.18</t>
  </si>
  <si>
    <t>19.01.18</t>
  </si>
  <si>
    <t>31.01.18</t>
  </si>
  <si>
    <t>01.02.18</t>
  </si>
  <si>
    <t>07.02.18</t>
  </si>
  <si>
    <t>09.02.18</t>
  </si>
  <si>
    <t>15.02.18</t>
  </si>
  <si>
    <t>16.02.18</t>
  </si>
  <si>
    <t>17.02.18</t>
  </si>
  <si>
    <t>26.02.18</t>
  </si>
  <si>
    <t>27.02.18</t>
  </si>
  <si>
    <t>March'18</t>
  </si>
  <si>
    <t>03.03.18</t>
  </si>
  <si>
    <t>07.03.18</t>
  </si>
  <si>
    <t>09.03.18</t>
  </si>
  <si>
    <t>12.03.18</t>
  </si>
  <si>
    <t>19.03.18</t>
  </si>
  <si>
    <t>20.03.18</t>
  </si>
  <si>
    <t>28.03.18</t>
  </si>
  <si>
    <t>31.03.18</t>
  </si>
  <si>
    <t>FW-CF-GRIDCO-28/2008-09/25(2) dated 12.01.2018 R&amp;M for 2017-18</t>
  </si>
  <si>
    <t>03.04.18</t>
  </si>
  <si>
    <t>05.04.18</t>
  </si>
  <si>
    <t>09.04.18</t>
  </si>
  <si>
    <t>12.04.18</t>
  </si>
  <si>
    <t>19.04.18</t>
  </si>
  <si>
    <t>20.04.18</t>
  </si>
  <si>
    <t>30.04.18</t>
  </si>
  <si>
    <t>08.05.18</t>
  </si>
  <si>
    <t>09.05.18</t>
  </si>
  <si>
    <t>17.05.18</t>
  </si>
  <si>
    <t>21.05.18</t>
  </si>
  <si>
    <t>23.05.18</t>
  </si>
  <si>
    <t>05.06.18</t>
  </si>
  <si>
    <t>08.06.18</t>
  </si>
  <si>
    <t>20.06.18</t>
  </si>
  <si>
    <t>21.06.18</t>
  </si>
  <si>
    <t>22.06.18</t>
  </si>
  <si>
    <t>05.07.18</t>
  </si>
  <si>
    <t>10.07.18</t>
  </si>
  <si>
    <t>19.07.18</t>
  </si>
  <si>
    <t>20.07.18</t>
  </si>
  <si>
    <t>25.07.18</t>
  </si>
  <si>
    <t>31.07.18</t>
  </si>
  <si>
    <t>07.08.18</t>
  </si>
  <si>
    <t>09.08.18</t>
  </si>
  <si>
    <t>20.08.18</t>
  </si>
  <si>
    <t>21.08.18</t>
  </si>
  <si>
    <t>30.08.18</t>
  </si>
  <si>
    <t>31.08.18</t>
  </si>
  <si>
    <t>07.09.18</t>
  </si>
  <si>
    <t>20.09.18</t>
  </si>
  <si>
    <t>24.09.18</t>
  </si>
  <si>
    <t>01.10.18</t>
  </si>
  <si>
    <t>05.10.18</t>
  </si>
  <si>
    <t>09.10.18</t>
  </si>
  <si>
    <t>10.10.18</t>
  </si>
  <si>
    <t>22.10.18</t>
  </si>
  <si>
    <t>26.10.18</t>
  </si>
  <si>
    <t>01.11.18</t>
  </si>
  <si>
    <t>05.11.18</t>
  </si>
  <si>
    <t>08.11.18</t>
  </si>
  <si>
    <t>09.11.18</t>
  </si>
  <si>
    <t>27.11.18</t>
  </si>
  <si>
    <t>03.12.18</t>
  </si>
  <si>
    <t>06.12.18</t>
  </si>
  <si>
    <t>10.12.18</t>
  </si>
  <si>
    <t>18.12.18</t>
  </si>
  <si>
    <t>24.12.18</t>
  </si>
  <si>
    <t>27.12.18</t>
  </si>
  <si>
    <t>02.01.19</t>
  </si>
  <si>
    <t>05.01.19</t>
  </si>
  <si>
    <t>07.01.19</t>
  </si>
  <si>
    <t>10.01.19</t>
  </si>
  <si>
    <t>Debit bills</t>
  </si>
  <si>
    <t>15.01.19</t>
  </si>
  <si>
    <t>Annexure - F9</t>
  </si>
  <si>
    <t>SCHEME(*)</t>
  </si>
  <si>
    <t>Expenses</t>
  </si>
  <si>
    <t>Transfer to Assets</t>
  </si>
  <si>
    <t>Land &amp; Building ; Furniture &amp; Fixtures ; others</t>
  </si>
  <si>
    <t xml:space="preserve">DEPOSIT WORK AND OTHERS </t>
  </si>
  <si>
    <t>CAPEX PLAN-GoO</t>
  </si>
  <si>
    <t>DESI</t>
  </si>
  <si>
    <t xml:space="preserve">                  -   </t>
  </si>
  <si>
    <t>BIJU YOJONA</t>
  </si>
  <si>
    <t>BIJU S.V.Y</t>
  </si>
  <si>
    <t>IPDS</t>
  </si>
  <si>
    <t>DDUGJY</t>
  </si>
  <si>
    <t>RGGVY-II</t>
  </si>
  <si>
    <t>ODSSP</t>
  </si>
  <si>
    <t>SAUBHAGYA</t>
  </si>
  <si>
    <t>ODAFF/LED VILLAGE</t>
  </si>
  <si>
    <t>GRIDCO A/C No: 380801010016052, IFSC Code: UBIN0538086, Union Bank of India, Main Branch, Bhubaneswar</t>
  </si>
  <si>
    <t>OPTCL A/C No: 380801014022029, IFSC Code: UBIN0538086, Union Bank of India, Main Branch, Bhubaneswar</t>
  </si>
  <si>
    <t>Energy approved by OERC: 5323 MU</t>
  </si>
  <si>
    <t>SMD approved by OERC: 846 MVA</t>
  </si>
  <si>
    <t>SMD permitted by OERC: 930.6 MVA</t>
  </si>
  <si>
    <t>GRIDCO</t>
  </si>
  <si>
    <t>Rate/</t>
  </si>
  <si>
    <t>Amount</t>
  </si>
  <si>
    <t>Gross</t>
  </si>
  <si>
    <t>Rebate</t>
  </si>
  <si>
    <t>Date of</t>
  </si>
  <si>
    <t>NET AMOUNT PAID</t>
  </si>
  <si>
    <t>Bill No/</t>
  </si>
  <si>
    <t>Unit</t>
  </si>
  <si>
    <t>(Rs.)</t>
  </si>
  <si>
    <t>Availed</t>
  </si>
  <si>
    <t>Payment</t>
  </si>
  <si>
    <t>Date</t>
  </si>
  <si>
    <t>Paid</t>
  </si>
  <si>
    <t>GR/BS/18-19/039/03-05-2018</t>
  </si>
  <si>
    <t>OD</t>
  </si>
  <si>
    <t>GR/BS/18-19/034/26-04-2018</t>
  </si>
  <si>
    <t>Dr Bill March-18</t>
  </si>
  <si>
    <t>GR/BS/18-19/024/25-04-2018</t>
  </si>
  <si>
    <t>Dr Bill April-15</t>
  </si>
  <si>
    <t>GR/BS/18-19/025/25-04-2018</t>
  </si>
  <si>
    <t>Dr Bill May-15</t>
  </si>
  <si>
    <t>GR/BS/18-19/026/25-04-2018</t>
  </si>
  <si>
    <t>Dr Bill june-15</t>
  </si>
  <si>
    <t>GR/BS/18-19/027/25-04-2018</t>
  </si>
  <si>
    <t>Dr Bill july-15</t>
  </si>
  <si>
    <t>GR/BS/18-19/028/25-04-2018</t>
  </si>
  <si>
    <t>Dr Bill Aug-15</t>
  </si>
  <si>
    <t>GR/BS/18-19/029/25-04-2018</t>
  </si>
  <si>
    <t>Dr Bill Sept-15</t>
  </si>
  <si>
    <t>GR/BS/18-19/030/25-04-2018</t>
  </si>
  <si>
    <t>Dr Bill Oct-15</t>
  </si>
  <si>
    <t>GR/BS/18-19/031/25-04-2018</t>
  </si>
  <si>
    <t>Cr Bill Feb-15</t>
  </si>
  <si>
    <t>GR/BS/18-19/032/25-04-2018</t>
  </si>
  <si>
    <t>Dr Bill March-15</t>
  </si>
  <si>
    <t>GR/BS/18-19/074/04-06-2018</t>
  </si>
  <si>
    <t>UD</t>
  </si>
  <si>
    <t>GR/BS/18-19/105/05-07-2018</t>
  </si>
  <si>
    <t>GR/BS/18-19/117/04-08-2018</t>
  </si>
  <si>
    <t>GR/BS/18-19/150/06-09-2018</t>
  </si>
  <si>
    <t>GR/BS/18-19/136/31-08-2018</t>
  </si>
  <si>
    <t>Dr Bill April-18</t>
  </si>
  <si>
    <t>GR/BS/18-19/137/31-08-2018</t>
  </si>
  <si>
    <t>Dr Bill May-18</t>
  </si>
  <si>
    <t>GR/BS/18-19/138/31-08-2018</t>
  </si>
  <si>
    <t>Dr Bill Jun-18</t>
  </si>
  <si>
    <t>GR/BS/18-19/211/05-10-2018</t>
  </si>
  <si>
    <t>GR/BS/18-19/173/27-10-2018</t>
  </si>
  <si>
    <t>Dr Bill April-14</t>
  </si>
  <si>
    <t>GR/BS/18-19/174/27-10-2018</t>
  </si>
  <si>
    <t>Dr Bill May-14</t>
  </si>
  <si>
    <t>GR/BS/18-19/175/27-10-2018</t>
  </si>
  <si>
    <t>Dr Bill Jun-14</t>
  </si>
  <si>
    <t>GR/BS/18-19/176/27-10-2018</t>
  </si>
  <si>
    <t>Dr Bill July-14</t>
  </si>
  <si>
    <t>GR/BS/18-19/177/27-10-2018</t>
  </si>
  <si>
    <t>Cr Bill Aug-14</t>
  </si>
  <si>
    <t>GR/BS/18-19/178/27-10-2018</t>
  </si>
  <si>
    <t>Dr Bill Sept-14</t>
  </si>
  <si>
    <t>GR/BS/18-19/179/27-10-2018</t>
  </si>
  <si>
    <t>Dr Bill Oct-14</t>
  </si>
  <si>
    <t>GR/BS/18-19/180/27-10-2018</t>
  </si>
  <si>
    <t>Dr Bill Nov-14</t>
  </si>
  <si>
    <t>GR/BS/18-19/181/27-10-2018</t>
  </si>
  <si>
    <t>Cr Bill Dec-14</t>
  </si>
  <si>
    <t>GR/BS/18-19/182/27-10-2018</t>
  </si>
  <si>
    <t>Dr Bill Jan-15</t>
  </si>
  <si>
    <t>GR/BS/18-19/183/27-10-2018</t>
  </si>
  <si>
    <t>GR/BS/18-19/184/27-10-2018</t>
  </si>
  <si>
    <t>GR/BS/18-19/254/03-11-2018</t>
  </si>
  <si>
    <t>GR/BS/18-19/252/02-11-2018</t>
  </si>
  <si>
    <t>Dr Bill March-14</t>
  </si>
  <si>
    <t>GR/BS/18-19/241/31-10-2018</t>
  </si>
  <si>
    <t>Dr Bill June-18</t>
  </si>
  <si>
    <t>GR/BS/18-19/242/31-10-2018</t>
  </si>
  <si>
    <t>Dr Bill July-18</t>
  </si>
  <si>
    <t>GR/BS/18-19/243/31-10-2018</t>
  </si>
  <si>
    <t>Dr Bill Aug-18</t>
  </si>
  <si>
    <t>GR/BS/18-19/244/31-10-2018</t>
  </si>
  <si>
    <t>Dr Bill Sept-18</t>
  </si>
  <si>
    <t>GR/BS/18-19/292/04-12-2018</t>
  </si>
  <si>
    <t>GR/BS/18-19/312/04-01-2019</t>
  </si>
  <si>
    <t>TDS @ 2%</t>
  </si>
  <si>
    <t>Net</t>
  </si>
  <si>
    <t xml:space="preserve">Actual </t>
  </si>
  <si>
    <t>Station</t>
  </si>
  <si>
    <t>33KV/11KV</t>
  </si>
  <si>
    <t>Open</t>
  </si>
  <si>
    <t>Drawn</t>
  </si>
  <si>
    <t>Consumption</t>
  </si>
  <si>
    <t>Injection</t>
  </si>
  <si>
    <t>Access</t>
  </si>
  <si>
    <t>Energy</t>
  </si>
  <si>
    <t>TRANS/NESCO/CUR/APR-18     DATE-07-05-2018</t>
  </si>
  <si>
    <t>Adjustment Bill March-18</t>
  </si>
  <si>
    <t>TRANS/NESCO/CUR/MAY-18     DATE-06-06-2018</t>
  </si>
  <si>
    <t>TRANS/NESCO/CUR/JUNE-18     DATE-07-07-2018</t>
  </si>
  <si>
    <t>TRANS/NESCO/CUR/JULY-18     DATE-07-08-2018</t>
  </si>
  <si>
    <t>TRANS/NESCO/CUR/Aug-18     DATE-06-09-2018</t>
  </si>
  <si>
    <t>TRANS/NESCO/CUR/Sept-18     DATE-06-10-2018</t>
  </si>
  <si>
    <t>TRANS/NESCO/CUR/Oct-18     DATE-05-11-2018</t>
  </si>
  <si>
    <t>TRANS/NESCO/CUR/Nov-18     DATE-06-12-2018</t>
  </si>
  <si>
    <t>TRANS/NESCO/CUR/Dec-18     DATE-05-01-2019</t>
  </si>
  <si>
    <t>FIXED CHARGES</t>
  </si>
  <si>
    <t>Rebate Availed</t>
  </si>
  <si>
    <t>TDS Deducted &amp; Deposited</t>
  </si>
  <si>
    <t>Net Amount Paid</t>
  </si>
  <si>
    <t>Date of payment</t>
  </si>
  <si>
    <t>SLDC BILL AND PAYMENTS</t>
  </si>
  <si>
    <t>Annexure - F10</t>
  </si>
</sst>
</file>

<file path=xl/styles.xml><?xml version="1.0" encoding="utf-8"?>
<styleSheet xmlns="http://schemas.openxmlformats.org/spreadsheetml/2006/main">
  <numFmts count="21"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0.000"/>
    <numFmt numFmtId="168" formatCode="[$-409]mmm\-yy;@"/>
    <numFmt numFmtId="169" formatCode="[$-409]d/mmm/yy;@"/>
    <numFmt numFmtId="170" formatCode="mmm\.yy"/>
    <numFmt numFmtId="171" formatCode="General_)"/>
    <numFmt numFmtId="172" formatCode="d\.m\.yy\ h:mm"/>
    <numFmt numFmtId="173" formatCode="0&quot;  &quot;"/>
    <numFmt numFmtId="174" formatCode="0.00&quot;  &quot;"/>
    <numFmt numFmtId="175" formatCode="#,##0.0"/>
    <numFmt numFmtId="176" formatCode="_-* #,##0_-;\-* #,##0_-;_-* &quot;-&quot;_-;_-@_-"/>
    <numFmt numFmtId="177" formatCode="d\.mmm\.yy"/>
    <numFmt numFmtId="178" formatCode="#,##0.000_);[Red]\(#,##0.000\)"/>
    <numFmt numFmtId="179" formatCode="#,##0.0_);[Red]\(#,##0.0\)"/>
    <numFmt numFmtId="180" formatCode="_-* #,##0.000_-;\-* #,##0.000_-;_-* &quot;-&quot;??_-;_-@_-"/>
    <numFmt numFmtId="181" formatCode="yyyymmdd"/>
    <numFmt numFmtId="182" formatCode="mmddyyyy"/>
    <numFmt numFmtId="183" formatCode="0.00000"/>
    <numFmt numFmtId="184" formatCode="0.000000"/>
  </numFmts>
  <fonts count="7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u/>
      <sz val="11"/>
      <color rgb="FFFF0000"/>
      <name val="Arial Narrow"/>
      <family val="2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u/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rgb="FFFF000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9"/>
      <name val="Arial Narrow"/>
      <family val="2"/>
    </font>
    <font>
      <b/>
      <sz val="11"/>
      <color rgb="FFFF0000"/>
      <name val="Arial Narrow"/>
      <family val="2"/>
    </font>
    <font>
      <b/>
      <sz val="9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sz val="11"/>
      <name val="Univers Condensed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name val="Arial Narrow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10"/>
      <color theme="1"/>
      <name val="Arial Narrow"/>
      <family val="2"/>
    </font>
    <font>
      <b/>
      <u/>
      <sz val="10"/>
      <color rgb="FFFF0000"/>
      <name val="Calibri"/>
      <family val="2"/>
      <scheme val="minor"/>
    </font>
    <font>
      <b/>
      <sz val="10"/>
      <color indexed="8"/>
      <name val="Arial Narrow"/>
      <family val="2"/>
    </font>
    <font>
      <b/>
      <u/>
      <sz val="10"/>
      <color indexed="8"/>
      <name val="Arial Narrow"/>
      <family val="2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FF0000"/>
      <name val="Arial Narrow"/>
      <family val="2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9">
    <xf numFmtId="0" fontId="0" fillId="0" borderId="0"/>
    <xf numFmtId="0" fontId="3" fillId="0" borderId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170" fontId="31" fillId="0" borderId="0" applyFill="0" applyBorder="0" applyAlignment="0"/>
    <xf numFmtId="171" fontId="32" fillId="0" borderId="0" applyFill="0" applyBorder="0" applyAlignment="0"/>
    <xf numFmtId="167" fontId="32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0" fontId="31" fillId="0" borderId="0" applyFill="0" applyBorder="0" applyAlignment="0"/>
    <xf numFmtId="174" fontId="31" fillId="0" borderId="0" applyFill="0" applyBorder="0" applyAlignment="0"/>
    <xf numFmtId="171" fontId="32" fillId="0" borderId="0" applyFill="0" applyBorder="0" applyAlignment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3" borderId="11" applyNumberFormat="0" applyAlignment="0" applyProtection="0"/>
    <xf numFmtId="0" fontId="34" fillId="23" borderId="11" applyNumberFormat="0" applyAlignment="0" applyProtection="0"/>
    <xf numFmtId="0" fontId="35" fillId="0" borderId="12"/>
    <xf numFmtId="170" fontId="3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5" fillId="0" borderId="12"/>
    <xf numFmtId="171" fontId="32" fillId="0" borderId="0" applyFont="0" applyFill="0" applyBorder="0" applyAlignment="0" applyProtection="0"/>
    <xf numFmtId="15" fontId="36" fillId="0" borderId="0" applyFont="0" applyFill="0" applyBorder="0" applyAlignment="0"/>
    <xf numFmtId="14" fontId="37" fillId="0" borderId="0" applyFill="0" applyBorder="0" applyAlignment="0"/>
    <xf numFmtId="38" fontId="38" fillId="0" borderId="13">
      <alignment vertical="center"/>
    </xf>
    <xf numFmtId="170" fontId="31" fillId="0" borderId="0" applyFill="0" applyBorder="0" applyAlignment="0"/>
    <xf numFmtId="171" fontId="32" fillId="0" borderId="0" applyFill="0" applyBorder="0" applyAlignment="0"/>
    <xf numFmtId="170" fontId="31" fillId="0" borderId="0" applyFill="0" applyBorder="0" applyAlignment="0"/>
    <xf numFmtId="174" fontId="31" fillId="0" borderId="0" applyFill="0" applyBorder="0" applyAlignment="0"/>
    <xf numFmtId="171" fontId="32" fillId="0" borderId="0" applyFill="0" applyBorder="0" applyAlignment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38" fontId="41" fillId="24" borderId="0" applyNumberFormat="0" applyBorder="0" applyAlignment="0" applyProtection="0"/>
    <xf numFmtId="0" fontId="42" fillId="0" borderId="14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0" fontId="41" fillId="25" borderId="1" applyNumberFormat="0" applyBorder="0" applyAlignment="0" applyProtection="0"/>
    <xf numFmtId="0" fontId="46" fillId="9" borderId="10" applyNumberFormat="0" applyAlignment="0" applyProtection="0"/>
    <xf numFmtId="0" fontId="46" fillId="9" borderId="10" applyNumberFormat="0" applyAlignment="0" applyProtection="0"/>
    <xf numFmtId="170" fontId="31" fillId="0" borderId="0" applyFill="0" applyBorder="0" applyAlignment="0"/>
    <xf numFmtId="171" fontId="32" fillId="0" borderId="0" applyFill="0" applyBorder="0" applyAlignment="0"/>
    <xf numFmtId="170" fontId="31" fillId="0" borderId="0" applyFill="0" applyBorder="0" applyAlignment="0"/>
    <xf numFmtId="174" fontId="31" fillId="0" borderId="0" applyFill="0" applyBorder="0" applyAlignment="0"/>
    <xf numFmtId="171" fontId="32" fillId="0" borderId="0" applyFill="0" applyBorder="0" applyAlignment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37" fontId="49" fillId="0" borderId="0"/>
    <xf numFmtId="177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50" fillId="27" borderId="0"/>
    <xf numFmtId="0" fontId="50" fillId="27" borderId="0"/>
    <xf numFmtId="0" fontId="50" fillId="27" borderId="0"/>
    <xf numFmtId="0" fontId="50" fillId="27" borderId="0"/>
    <xf numFmtId="0" fontId="10" fillId="0" borderId="0"/>
    <xf numFmtId="0" fontId="8" fillId="0" borderId="0"/>
    <xf numFmtId="0" fontId="8" fillId="28" borderId="19" applyNumberFormat="0" applyFont="0" applyAlignment="0" applyProtection="0"/>
    <xf numFmtId="0" fontId="8" fillId="28" borderId="19" applyNumberFormat="0" applyFont="0" applyAlignment="0" applyProtection="0"/>
    <xf numFmtId="0" fontId="51" fillId="22" borderId="20" applyNumberFormat="0" applyAlignment="0" applyProtection="0"/>
    <xf numFmtId="0" fontId="51" fillId="22" borderId="20" applyNumberFormat="0" applyAlignment="0" applyProtection="0"/>
    <xf numFmtId="173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79" fontId="8" fillId="0" borderId="0" applyFill="0" applyBorder="0" applyAlignment="0"/>
    <xf numFmtId="171" fontId="32" fillId="0" borderId="0" applyFill="0" applyBorder="0" applyAlignment="0"/>
    <xf numFmtId="179" fontId="8" fillId="0" borderId="0" applyFill="0" applyBorder="0" applyAlignment="0"/>
    <xf numFmtId="180" fontId="8" fillId="0" borderId="0" applyFill="0" applyBorder="0" applyAlignment="0"/>
    <xf numFmtId="171" fontId="32" fillId="0" borderId="0" applyFill="0" applyBorder="0" applyAlignment="0"/>
    <xf numFmtId="49" fontId="37" fillId="0" borderId="0" applyFill="0" applyBorder="0" applyAlignment="0"/>
    <xf numFmtId="181" fontId="8" fillId="0" borderId="0" applyFill="0" applyBorder="0" applyAlignment="0"/>
    <xf numFmtId="182" fontId="8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</cellStyleXfs>
  <cellXfs count="397">
    <xf numFmtId="0" fontId="0" fillId="0" borderId="0" xfId="0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17" fontId="0" fillId="0" borderId="1" xfId="0" applyNumberFormat="1" applyBorder="1" applyAlignment="1">
      <alignment horizontal="center"/>
    </xf>
    <xf numFmtId="39" fontId="0" fillId="0" borderId="1" xfId="0" applyNumberFormat="1" applyBorder="1"/>
    <xf numFmtId="4" fontId="0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/>
    <xf numFmtId="0" fontId="0" fillId="0" borderId="1" xfId="0" applyBorder="1"/>
    <xf numFmtId="4" fontId="0" fillId="0" borderId="1" xfId="0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39" fontId="1" fillId="2" borderId="1" xfId="0" applyNumberFormat="1" applyFont="1" applyFill="1" applyBorder="1"/>
    <xf numFmtId="166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39" fontId="0" fillId="0" borderId="0" xfId="0" applyNumberFormat="1"/>
    <xf numFmtId="39" fontId="0" fillId="0" borderId="0" xfId="0" applyNumberFormat="1" applyAlignment="1">
      <alignment horizontal="right"/>
    </xf>
    <xf numFmtId="39" fontId="1" fillId="0" borderId="0" xfId="0" applyNumberFormat="1" applyFont="1"/>
    <xf numFmtId="0" fontId="0" fillId="0" borderId="0" xfId="0" applyAlignment="1">
      <alignment horizontal="center"/>
    </xf>
    <xf numFmtId="37" fontId="0" fillId="0" borderId="1" xfId="0" applyNumberFormat="1" applyFill="1" applyBorder="1" applyAlignment="1">
      <alignment horizontal="right"/>
    </xf>
    <xf numFmtId="3" fontId="0" fillId="0" borderId="1" xfId="0" applyNumberFormat="1" applyFont="1" applyFill="1" applyBorder="1" applyAlignment="1">
      <alignment horizontal="right" vertical="center"/>
    </xf>
    <xf numFmtId="4" fontId="0" fillId="0" borderId="1" xfId="0" applyNumberFormat="1" applyBorder="1"/>
    <xf numFmtId="3" fontId="0" fillId="0" borderId="1" xfId="0" applyNumberForma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 vertical="center"/>
    </xf>
    <xf numFmtId="0" fontId="3" fillId="0" borderId="0" xfId="1"/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/>
    <xf numFmtId="2" fontId="6" fillId="0" borderId="1" xfId="1" applyNumberFormat="1" applyFont="1" applyFill="1" applyBorder="1" applyAlignment="1">
      <alignment horizontal="center"/>
    </xf>
    <xf numFmtId="14" fontId="6" fillId="0" borderId="1" xfId="1" applyNumberFormat="1" applyFont="1" applyFill="1" applyBorder="1" applyAlignment="1">
      <alignment horizontal="center"/>
    </xf>
    <xf numFmtId="10" fontId="6" fillId="0" borderId="1" xfId="1" applyNumberFormat="1" applyFont="1" applyFill="1" applyBorder="1" applyAlignment="1">
      <alignment horizontal="center"/>
    </xf>
    <xf numFmtId="0" fontId="7" fillId="0" borderId="1" xfId="1" applyFont="1" applyBorder="1"/>
    <xf numFmtId="0" fontId="5" fillId="0" borderId="1" xfId="1" applyFont="1" applyBorder="1" applyAlignment="1">
      <alignment vertical="center"/>
    </xf>
    <xf numFmtId="1" fontId="5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3" fillId="0" borderId="1" xfId="1" applyBorder="1"/>
    <xf numFmtId="0" fontId="7" fillId="0" borderId="0" xfId="1" applyFont="1" applyBorder="1"/>
    <xf numFmtId="0" fontId="5" fillId="0" borderId="0" xfId="1" applyFont="1" applyBorder="1" applyAlignment="1">
      <alignment vertical="center"/>
    </xf>
    <xf numFmtId="1" fontId="5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3" fillId="0" borderId="0" xfId="1" applyBorder="1"/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4" fontId="6" fillId="0" borderId="1" xfId="1" applyNumberFormat="1" applyFont="1" applyFill="1" applyBorder="1" applyAlignment="1">
      <alignment vertical="center"/>
    </xf>
    <xf numFmtId="10" fontId="6" fillId="0" borderId="1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14" fontId="6" fillId="0" borderId="1" xfId="1" applyNumberFormat="1" applyFont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14" fontId="6" fillId="0" borderId="1" xfId="1" applyNumberFormat="1" applyFont="1" applyFill="1" applyBorder="1" applyAlignment="1">
      <alignment vertical="center" wrapText="1"/>
    </xf>
    <xf numFmtId="14" fontId="6" fillId="0" borderId="3" xfId="1" applyNumberFormat="1" applyFont="1" applyFill="1" applyBorder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14" fontId="6" fillId="0" borderId="3" xfId="1" applyNumberFormat="1" applyFont="1" applyFill="1" applyBorder="1" applyAlignment="1">
      <alignment vertical="center"/>
    </xf>
    <xf numFmtId="14" fontId="6" fillId="0" borderId="0" xfId="1" applyNumberFormat="1" applyFont="1" applyFill="1" applyBorder="1" applyAlignment="1">
      <alignment vertical="center"/>
    </xf>
    <xf numFmtId="14" fontId="6" fillId="0" borderId="0" xfId="1" applyNumberFormat="1" applyFont="1" applyFill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1" fontId="6" fillId="0" borderId="3" xfId="1" applyNumberFormat="1" applyFont="1" applyFill="1" applyBorder="1" applyAlignment="1">
      <alignment vertical="center"/>
    </xf>
    <xf numFmtId="1" fontId="6" fillId="0" borderId="1" xfId="1" applyNumberFormat="1" applyFont="1" applyFill="1" applyBorder="1" applyAlignment="1">
      <alignment vertical="center"/>
    </xf>
    <xf numFmtId="1" fontId="5" fillId="0" borderId="1" xfId="1" applyNumberFormat="1" applyFont="1" applyFill="1" applyBorder="1" applyAlignment="1">
      <alignment vertical="center"/>
    </xf>
    <xf numFmtId="14" fontId="5" fillId="0" borderId="1" xfId="1" applyNumberFormat="1" applyFont="1" applyFill="1" applyBorder="1" applyAlignment="1">
      <alignment vertical="center"/>
    </xf>
    <xf numFmtId="14" fontId="6" fillId="0" borderId="6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1" applyBorder="1" applyAlignment="1">
      <alignment vertical="center"/>
    </xf>
    <xf numFmtId="2" fontId="6" fillId="0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3" fillId="0" borderId="3" xfId="1" applyBorder="1" applyAlignment="1">
      <alignment vertical="center"/>
    </xf>
    <xf numFmtId="0" fontId="3" fillId="0" borderId="5" xfId="1" applyBorder="1" applyAlignment="1">
      <alignment vertical="center"/>
    </xf>
    <xf numFmtId="0" fontId="5" fillId="0" borderId="0" xfId="1" applyFont="1" applyBorder="1"/>
    <xf numFmtId="1" fontId="5" fillId="0" borderId="0" xfId="1" applyNumberFormat="1" applyFont="1" applyBorder="1" applyAlignment="1">
      <alignment horizontal="center"/>
    </xf>
    <xf numFmtId="0" fontId="8" fillId="0" borderId="1" xfId="1" applyFont="1" applyFill="1" applyBorder="1" applyAlignment="1">
      <alignment vertical="center" wrapText="1"/>
    </xf>
    <xf numFmtId="0" fontId="6" fillId="0" borderId="0" xfId="1" applyFont="1" applyBorder="1"/>
    <xf numFmtId="0" fontId="5" fillId="0" borderId="0" xfId="1" applyFont="1" applyFill="1" applyBorder="1"/>
    <xf numFmtId="0" fontId="6" fillId="0" borderId="0" xfId="1" applyFont="1" applyBorder="1" applyAlignment="1"/>
    <xf numFmtId="0" fontId="3" fillId="0" borderId="1" xfId="1" applyFill="1" applyBorder="1" applyAlignment="1">
      <alignment vertical="center"/>
    </xf>
    <xf numFmtId="0" fontId="3" fillId="0" borderId="0" xfId="1" applyFill="1"/>
    <xf numFmtId="14" fontId="8" fillId="0" borderId="1" xfId="1" applyNumberFormat="1" applyFont="1" applyFill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8" fillId="0" borderId="1" xfId="1" applyFont="1" applyFill="1" applyBorder="1" applyAlignment="1">
      <alignment vertical="center"/>
    </xf>
    <xf numFmtId="0" fontId="7" fillId="3" borderId="0" xfId="1" applyFont="1" applyFill="1"/>
    <xf numFmtId="1" fontId="5" fillId="0" borderId="1" xfId="1" applyNumberFormat="1" applyFont="1" applyBorder="1" applyAlignment="1">
      <alignment vertical="center"/>
    </xf>
    <xf numFmtId="14" fontId="6" fillId="0" borderId="0" xfId="1" applyNumberFormat="1" applyFont="1" applyFill="1" applyBorder="1" applyAlignment="1"/>
    <xf numFmtId="0" fontId="3" fillId="0" borderId="0" xfId="1" applyBorder="1" applyAlignment="1"/>
    <xf numFmtId="14" fontId="6" fillId="0" borderId="0" xfId="1" applyNumberFormat="1" applyFont="1" applyFill="1" applyBorder="1" applyAlignment="1">
      <alignment wrapText="1"/>
    </xf>
    <xf numFmtId="14" fontId="6" fillId="0" borderId="3" xfId="1" applyNumberFormat="1" applyFont="1" applyFill="1" applyBorder="1" applyAlignment="1">
      <alignment horizontal="left" vertical="center" wrapText="1"/>
    </xf>
    <xf numFmtId="0" fontId="6" fillId="0" borderId="5" xfId="1" applyFont="1" applyBorder="1" applyAlignment="1">
      <alignment vertical="center"/>
    </xf>
    <xf numFmtId="3" fontId="3" fillId="0" borderId="1" xfId="1" applyNumberFormat="1" applyBorder="1" applyAlignment="1">
      <alignment vertical="center"/>
    </xf>
    <xf numFmtId="1" fontId="5" fillId="0" borderId="0" xfId="1" applyNumberFormat="1" applyFont="1" applyFill="1" applyBorder="1"/>
    <xf numFmtId="14" fontId="5" fillId="0" borderId="0" xfId="1" applyNumberFormat="1" applyFont="1" applyFill="1" applyBorder="1"/>
    <xf numFmtId="0" fontId="6" fillId="0" borderId="0" xfId="1" applyFont="1" applyFill="1" applyBorder="1" applyAlignment="1"/>
    <xf numFmtId="3" fontId="3" fillId="0" borderId="0" xfId="1" applyNumberFormat="1" applyBorder="1"/>
    <xf numFmtId="10" fontId="3" fillId="0" borderId="0" xfId="1" applyNumberFormat="1"/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167" fontId="1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0" fontId="0" fillId="0" borderId="1" xfId="2" applyNumberFormat="1" applyFont="1" applyBorder="1" applyAlignment="1">
      <alignment horizontal="center"/>
    </xf>
    <xf numFmtId="0" fontId="22" fillId="0" borderId="0" xfId="3" applyFont="1" applyBorder="1" applyAlignment="1">
      <alignment vertical="center" wrapText="1"/>
    </xf>
    <xf numFmtId="0" fontId="23" fillId="0" borderId="0" xfId="3" applyFont="1" applyBorder="1" applyAlignment="1">
      <alignment horizontal="center" vertical="center" wrapText="1"/>
    </xf>
    <xf numFmtId="0" fontId="23" fillId="0" borderId="0" xfId="3" applyFont="1" applyBorder="1" applyAlignment="1">
      <alignment horizontal="left" vertical="center" wrapText="1"/>
    </xf>
    <xf numFmtId="0" fontId="22" fillId="0" borderId="0" xfId="3" applyFont="1" applyBorder="1" applyAlignment="1">
      <alignment horizontal="center" vertical="center" wrapText="1"/>
    </xf>
    <xf numFmtId="14" fontId="24" fillId="0" borderId="0" xfId="4" applyNumberFormat="1" applyFont="1" applyBorder="1" applyAlignment="1">
      <alignment horizontal="center" vertical="center" wrapText="1"/>
    </xf>
    <xf numFmtId="2" fontId="22" fillId="0" borderId="0" xfId="3" applyNumberFormat="1" applyFont="1" applyBorder="1" applyAlignment="1">
      <alignment horizontal="center" vertical="center" wrapText="1"/>
    </xf>
    <xf numFmtId="0" fontId="23" fillId="0" borderId="1" xfId="3" applyFont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left" vertical="center" wrapText="1"/>
    </xf>
    <xf numFmtId="0" fontId="24" fillId="0" borderId="1" xfId="4" applyFont="1" applyFill="1" applyBorder="1" applyAlignment="1">
      <alignment horizontal="center" vertical="center" wrapText="1"/>
    </xf>
    <xf numFmtId="168" fontId="24" fillId="0" borderId="1" xfId="4" applyNumberFormat="1" applyFont="1" applyBorder="1" applyAlignment="1">
      <alignment horizontal="center" vertical="center" wrapText="1"/>
    </xf>
    <xf numFmtId="0" fontId="24" fillId="0" borderId="1" xfId="4" applyNumberFormat="1" applyFont="1" applyBorder="1" applyAlignment="1">
      <alignment horizontal="center" vertical="center" wrapText="1"/>
    </xf>
    <xf numFmtId="9" fontId="24" fillId="0" borderId="1" xfId="4" applyNumberFormat="1" applyFont="1" applyBorder="1" applyAlignment="1">
      <alignment horizontal="center" vertical="center" wrapText="1"/>
    </xf>
    <xf numFmtId="9" fontId="24" fillId="0" borderId="1" xfId="4" applyNumberFormat="1" applyFont="1" applyFill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left" vertical="center" wrapText="1"/>
    </xf>
    <xf numFmtId="0" fontId="26" fillId="0" borderId="0" xfId="4" applyNumberFormat="1" applyFont="1" applyBorder="1" applyAlignment="1">
      <alignment horizontal="center" vertical="center" wrapText="1"/>
    </xf>
    <xf numFmtId="9" fontId="24" fillId="0" borderId="0" xfId="4" applyNumberFormat="1" applyFont="1" applyBorder="1" applyAlignment="1">
      <alignment horizontal="center" vertical="center" wrapText="1"/>
    </xf>
    <xf numFmtId="9" fontId="24" fillId="0" borderId="0" xfId="4" applyNumberFormat="1" applyFont="1" applyFill="1" applyBorder="1" applyAlignment="1">
      <alignment horizontal="center" vertical="center" wrapText="1"/>
    </xf>
    <xf numFmtId="0" fontId="24" fillId="0" borderId="0" xfId="4" applyFont="1" applyFill="1" applyBorder="1" applyAlignment="1">
      <alignment horizontal="left" vertical="center" wrapText="1"/>
    </xf>
    <xf numFmtId="0" fontId="24" fillId="0" borderId="0" xfId="4" applyFont="1" applyFill="1" applyBorder="1" applyAlignment="1">
      <alignment horizontal="center" vertical="center" wrapText="1"/>
    </xf>
    <xf numFmtId="169" fontId="24" fillId="0" borderId="0" xfId="4" applyNumberFormat="1" applyFont="1" applyBorder="1" applyAlignment="1">
      <alignment horizontal="center" vertical="center" wrapText="1"/>
    </xf>
    <xf numFmtId="0" fontId="24" fillId="0" borderId="0" xfId="4" applyFont="1" applyBorder="1" applyAlignment="1">
      <alignment vertical="center" wrapText="1"/>
    </xf>
    <xf numFmtId="0" fontId="24" fillId="0" borderId="1" xfId="4" applyFont="1" applyBorder="1" applyAlignment="1">
      <alignment horizontal="left" vertical="center" wrapText="1"/>
    </xf>
    <xf numFmtId="0" fontId="24" fillId="0" borderId="1" xfId="4" applyFont="1" applyBorder="1" applyAlignment="1">
      <alignment horizontal="center" vertical="center" wrapText="1"/>
    </xf>
    <xf numFmtId="0" fontId="22" fillId="0" borderId="1" xfId="3" applyFont="1" applyBorder="1" applyAlignment="1">
      <alignment vertical="center" wrapText="1"/>
    </xf>
    <xf numFmtId="9" fontId="22" fillId="0" borderId="1" xfId="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0" fontId="11" fillId="0" borderId="1" xfId="0" applyNumberFormat="1" applyFont="1" applyBorder="1" applyAlignment="1">
      <alignment horizontal="center" vertical="center"/>
    </xf>
    <xf numFmtId="10" fontId="11" fillId="0" borderId="1" xfId="2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/>
    </xf>
    <xf numFmtId="10" fontId="16" fillId="0" borderId="1" xfId="2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168" fontId="0" fillId="0" borderId="0" xfId="0" applyNumberFormat="1" applyFill="1" applyBorder="1" applyAlignment="1">
      <alignment horizontal="center" vertical="center"/>
    </xf>
    <xf numFmtId="0" fontId="55" fillId="0" borderId="0" xfId="0" applyFont="1" applyFill="1" applyBorder="1" applyAlignment="1">
      <alignment wrapText="1"/>
    </xf>
    <xf numFmtId="3" fontId="0" fillId="0" borderId="0" xfId="0" applyNumberFormat="1" applyFill="1" applyBorder="1" applyAlignment="1">
      <alignment vertical="center"/>
    </xf>
    <xf numFmtId="0" fontId="55" fillId="0" borderId="0" xfId="0" applyFont="1" applyFill="1" applyBorder="1"/>
    <xf numFmtId="3" fontId="0" fillId="0" borderId="0" xfId="0" applyNumberFormat="1" applyFill="1" applyAlignment="1"/>
    <xf numFmtId="0" fontId="0" fillId="0" borderId="0" xfId="0" applyFill="1" applyBorder="1" applyAlignment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right" vertical="center"/>
    </xf>
    <xf numFmtId="175" fontId="0" fillId="0" borderId="0" xfId="0" applyNumberFormat="1" applyFill="1" applyAlignment="1">
      <alignment horizontal="right" vertical="center"/>
    </xf>
    <xf numFmtId="3" fontId="0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/>
    <xf numFmtId="0" fontId="0" fillId="0" borderId="0" xfId="0" applyFont="1" applyFill="1" applyBorder="1"/>
    <xf numFmtId="3" fontId="1" fillId="0" borderId="0" xfId="0" applyNumberFormat="1" applyFont="1" applyFill="1" applyBorder="1" applyAlignment="1">
      <alignment horizontal="right"/>
    </xf>
    <xf numFmtId="0" fontId="55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3" fontId="0" fillId="0" borderId="0" xfId="0" applyNumberFormat="1" applyFill="1" applyBorder="1" applyAlignment="1">
      <alignment horizontal="right" vertical="center"/>
    </xf>
    <xf numFmtId="0" fontId="55" fillId="0" borderId="0" xfId="0" applyFont="1" applyFill="1" applyBorder="1" applyAlignment="1">
      <alignment vertical="center" wrapText="1"/>
    </xf>
    <xf numFmtId="0" fontId="0" fillId="0" borderId="0" xfId="0" applyFill="1" applyAlignment="1">
      <alignment horizontal="right" vertical="center"/>
    </xf>
    <xf numFmtId="3" fontId="0" fillId="0" borderId="0" xfId="0" applyNumberFormat="1" applyFill="1" applyAlignment="1">
      <alignment horizontal="right" vertical="center"/>
    </xf>
    <xf numFmtId="0" fontId="0" fillId="0" borderId="0" xfId="0" applyFill="1" applyBorder="1" applyAlignment="1">
      <alignment horizontal="right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17" fontId="56" fillId="0" borderId="0" xfId="0" applyNumberFormat="1" applyFont="1" applyFill="1" applyAlignment="1">
      <alignment horizontal="center"/>
    </xf>
    <xf numFmtId="17" fontId="57" fillId="0" borderId="0" xfId="0" applyNumberFormat="1" applyFont="1" applyFill="1" applyAlignment="1">
      <alignment horizontal="center"/>
    </xf>
    <xf numFmtId="0" fontId="57" fillId="0" borderId="0" xfId="0" applyFont="1" applyFill="1"/>
    <xf numFmtId="175" fontId="56" fillId="0" borderId="0" xfId="0" applyNumberFormat="1" applyFont="1" applyFill="1" applyAlignment="1">
      <alignment horizontal="center"/>
    </xf>
    <xf numFmtId="3" fontId="57" fillId="0" borderId="0" xfId="0" applyNumberFormat="1" applyFont="1" applyFill="1" applyAlignment="1">
      <alignment horizontal="center"/>
    </xf>
    <xf numFmtId="3" fontId="56" fillId="0" borderId="0" xfId="0" applyNumberFormat="1" applyFont="1" applyFill="1"/>
    <xf numFmtId="4" fontId="56" fillId="0" borderId="0" xfId="0" applyNumberFormat="1" applyFont="1" applyFill="1" applyAlignment="1">
      <alignment horizontal="center"/>
    </xf>
    <xf numFmtId="3" fontId="57" fillId="0" borderId="0" xfId="0" applyNumberFormat="1" applyFont="1" applyFill="1" applyAlignment="1">
      <alignment horizontal="right"/>
    </xf>
    <xf numFmtId="175" fontId="57" fillId="0" borderId="0" xfId="0" applyNumberFormat="1" applyFont="1" applyFill="1" applyAlignment="1">
      <alignment horizontal="center"/>
    </xf>
    <xf numFmtId="0" fontId="56" fillId="0" borderId="0" xfId="0" applyFont="1" applyFill="1" applyBorder="1" applyAlignment="1">
      <alignment horizontal="center"/>
    </xf>
    <xf numFmtId="4" fontId="58" fillId="0" borderId="0" xfId="0" applyNumberFormat="1" applyFont="1" applyFill="1" applyBorder="1" applyAlignment="1">
      <alignment horizontal="center"/>
    </xf>
    <xf numFmtId="3" fontId="58" fillId="0" borderId="0" xfId="0" applyNumberFormat="1" applyFont="1" applyFill="1" applyBorder="1" applyAlignment="1">
      <alignment horizontal="center"/>
    </xf>
    <xf numFmtId="0" fontId="56" fillId="0" borderId="0" xfId="0" applyFont="1" applyFill="1" applyBorder="1"/>
    <xf numFmtId="0" fontId="5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9" fillId="0" borderId="1" xfId="0" applyFont="1" applyBorder="1" applyAlignment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1" fillId="0" borderId="0" xfId="0" applyFont="1" applyAlignment="1">
      <alignment horizontal="right"/>
    </xf>
    <xf numFmtId="0" fontId="60" fillId="0" borderId="1" xfId="124" applyFont="1" applyBorder="1" applyAlignment="1"/>
    <xf numFmtId="0" fontId="61" fillId="0" borderId="1" xfId="124" applyFont="1" applyBorder="1" applyAlignment="1"/>
    <xf numFmtId="0" fontId="61" fillId="0" borderId="1" xfId="124" applyFont="1" applyBorder="1"/>
    <xf numFmtId="0" fontId="61" fillId="0" borderId="1" xfId="124" applyFont="1" applyBorder="1" applyAlignment="1">
      <alignment horizontal="right" vertical="top" wrapText="1"/>
    </xf>
    <xf numFmtId="0" fontId="61" fillId="0" borderId="1" xfId="124" applyFont="1" applyBorder="1" applyAlignment="1">
      <alignment vertical="top" wrapText="1"/>
    </xf>
    <xf numFmtId="0" fontId="61" fillId="0" borderId="1" xfId="124" applyFont="1" applyBorder="1" applyAlignment="1">
      <alignment horizontal="left"/>
    </xf>
    <xf numFmtId="0" fontId="0" fillId="0" borderId="22" xfId="0" applyFill="1" applyBorder="1"/>
    <xf numFmtId="2" fontId="61" fillId="0" borderId="1" xfId="124" applyNumberFormat="1" applyFont="1" applyFill="1" applyBorder="1"/>
    <xf numFmtId="2" fontId="61" fillId="0" borderId="1" xfId="124" applyNumberFormat="1" applyFont="1" applyBorder="1"/>
    <xf numFmtId="0" fontId="62" fillId="0" borderId="1" xfId="124" applyFont="1" applyBorder="1" applyAlignment="1">
      <alignment vertical="top" wrapText="1"/>
    </xf>
    <xf numFmtId="0" fontId="10" fillId="0" borderId="1" xfId="0" applyFont="1" applyBorder="1"/>
    <xf numFmtId="2" fontId="10" fillId="0" borderId="1" xfId="0" applyNumberFormat="1" applyFont="1" applyBorder="1"/>
    <xf numFmtId="0" fontId="10" fillId="0" borderId="22" xfId="0" applyFont="1" applyFill="1" applyBorder="1"/>
    <xf numFmtId="0" fontId="62" fillId="0" borderId="1" xfId="124" applyFont="1" applyBorder="1"/>
    <xf numFmtId="2" fontId="62" fillId="0" borderId="1" xfId="124" applyNumberFormat="1" applyFont="1" applyFill="1" applyBorder="1"/>
    <xf numFmtId="2" fontId="62" fillId="0" borderId="1" xfId="124" applyNumberFormat="1" applyFont="1" applyBorder="1"/>
    <xf numFmtId="0" fontId="55" fillId="0" borderId="1" xfId="0" applyFont="1" applyBorder="1" applyAlignment="1">
      <alignment vertical="top"/>
    </xf>
    <xf numFmtId="0" fontId="55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vertical="top" wrapText="1"/>
    </xf>
    <xf numFmtId="0" fontId="55" fillId="0" borderId="5" xfId="0" applyFont="1" applyBorder="1" applyAlignment="1">
      <alignment vertical="top" wrapText="1"/>
    </xf>
    <xf numFmtId="0" fontId="55" fillId="0" borderId="1" xfId="0" applyFont="1" applyBorder="1" applyAlignment="1">
      <alignment horizontal="justify" vertical="top" wrapText="1"/>
    </xf>
    <xf numFmtId="0" fontId="55" fillId="0" borderId="1" xfId="0" applyFont="1" applyBorder="1"/>
    <xf numFmtId="0" fontId="55" fillId="0" borderId="1" xfId="0" applyFont="1" applyBorder="1" applyAlignment="1">
      <alignment horizontal="center" vertical="top"/>
    </xf>
    <xf numFmtId="0" fontId="55" fillId="0" borderId="1" xfId="0" applyFont="1" applyBorder="1" applyAlignment="1">
      <alignment horizontal="center" wrapText="1"/>
    </xf>
    <xf numFmtId="2" fontId="55" fillId="0" borderId="1" xfId="0" applyNumberFormat="1" applyFont="1" applyBorder="1"/>
    <xf numFmtId="0" fontId="55" fillId="0" borderId="0" xfId="0" applyFont="1"/>
    <xf numFmtId="1" fontId="55" fillId="0" borderId="1" xfId="0" applyNumberFormat="1" applyFont="1" applyBorder="1"/>
    <xf numFmtId="0" fontId="55" fillId="0" borderId="22" xfId="0" applyFont="1" applyFill="1" applyBorder="1"/>
    <xf numFmtId="0" fontId="55" fillId="0" borderId="1" xfId="0" applyFont="1" applyBorder="1" applyAlignment="1">
      <alignment wrapText="1"/>
    </xf>
    <xf numFmtId="2" fontId="0" fillId="0" borderId="0" xfId="0" applyNumberFormat="1"/>
    <xf numFmtId="2" fontId="55" fillId="0" borderId="22" xfId="0" applyNumberFormat="1" applyFont="1" applyFill="1" applyBorder="1"/>
    <xf numFmtId="0" fontId="55" fillId="0" borderId="22" xfId="0" applyFont="1" applyBorder="1"/>
    <xf numFmtId="2" fontId="55" fillId="0" borderId="0" xfId="0" applyNumberFormat="1" applyFont="1" applyBorder="1"/>
    <xf numFmtId="0" fontId="55" fillId="0" borderId="5" xfId="0" applyFont="1" applyBorder="1"/>
    <xf numFmtId="14" fontId="55" fillId="0" borderId="1" xfId="0" applyNumberFormat="1" applyFont="1" applyBorder="1"/>
    <xf numFmtId="0" fontId="56" fillId="29" borderId="0" xfId="0" applyFont="1" applyFill="1"/>
    <xf numFmtId="0" fontId="63" fillId="29" borderId="1" xfId="0" applyFont="1" applyFill="1" applyBorder="1" applyAlignment="1">
      <alignment vertical="top"/>
    </xf>
    <xf numFmtId="0" fontId="63" fillId="29" borderId="1" xfId="0" applyFont="1" applyFill="1" applyBorder="1" applyAlignment="1">
      <alignment vertical="top" wrapText="1"/>
    </xf>
    <xf numFmtId="0" fontId="63" fillId="29" borderId="1" xfId="0" applyFont="1" applyFill="1" applyBorder="1" applyAlignment="1">
      <alignment horizontal="right" vertical="top"/>
    </xf>
    <xf numFmtId="0" fontId="8" fillId="0" borderId="0" xfId="123" applyFont="1"/>
    <xf numFmtId="0" fontId="8" fillId="0" borderId="0" xfId="123"/>
    <xf numFmtId="0" fontId="7" fillId="0" borderId="9" xfId="123" applyFont="1" applyBorder="1"/>
    <xf numFmtId="0" fontId="7" fillId="0" borderId="9" xfId="123" applyFont="1" applyBorder="1" applyAlignment="1">
      <alignment horizontal="center"/>
    </xf>
    <xf numFmtId="0" fontId="7" fillId="0" borderId="9" xfId="123" applyFont="1" applyFill="1" applyBorder="1" applyAlignment="1">
      <alignment horizontal="center"/>
    </xf>
    <xf numFmtId="0" fontId="7" fillId="0" borderId="0" xfId="123" applyFont="1" applyFill="1" applyBorder="1"/>
    <xf numFmtId="0" fontId="7" fillId="0" borderId="0" xfId="123" applyFont="1" applyBorder="1" applyAlignment="1">
      <alignment horizontal="center"/>
    </xf>
    <xf numFmtId="183" fontId="7" fillId="0" borderId="0" xfId="123" applyNumberFormat="1" applyFont="1" applyBorder="1" applyAlignment="1">
      <alignment horizontal="center"/>
    </xf>
    <xf numFmtId="0" fontId="7" fillId="0" borderId="2" xfId="123" applyFont="1" applyBorder="1"/>
    <xf numFmtId="0" fontId="7" fillId="0" borderId="2" xfId="123" applyFont="1" applyBorder="1" applyAlignment="1">
      <alignment horizontal="center"/>
    </xf>
    <xf numFmtId="0" fontId="64" fillId="0" borderId="2" xfId="123" applyFont="1" applyBorder="1" applyAlignment="1">
      <alignment horizontal="center"/>
    </xf>
    <xf numFmtId="0" fontId="8" fillId="0" borderId="0" xfId="123" applyBorder="1"/>
    <xf numFmtId="0" fontId="8" fillId="0" borderId="2" xfId="123" applyBorder="1"/>
    <xf numFmtId="2" fontId="8" fillId="0" borderId="0" xfId="123" applyNumberFormat="1"/>
    <xf numFmtId="2" fontId="8" fillId="0" borderId="0" xfId="123" applyNumberFormat="1" applyBorder="1"/>
    <xf numFmtId="49" fontId="8" fillId="0" borderId="0" xfId="123" applyNumberFormat="1" applyFont="1" applyBorder="1"/>
    <xf numFmtId="17" fontId="8" fillId="0" borderId="0" xfId="123" applyNumberFormat="1" applyFont="1" applyBorder="1" applyAlignment="1">
      <alignment horizontal="center"/>
    </xf>
    <xf numFmtId="184" fontId="8" fillId="0" borderId="9" xfId="123" applyNumberFormat="1" applyFont="1" applyBorder="1" applyAlignment="1">
      <alignment horizontal="center"/>
    </xf>
    <xf numFmtId="2" fontId="8" fillId="0" borderId="9" xfId="123" applyNumberFormat="1" applyFont="1" applyBorder="1" applyAlignment="1">
      <alignment horizontal="center"/>
    </xf>
    <xf numFmtId="2" fontId="8" fillId="0" borderId="0" xfId="123" applyNumberFormat="1" applyFont="1" applyBorder="1" applyAlignment="1">
      <alignment horizontal="center"/>
    </xf>
    <xf numFmtId="2" fontId="8" fillId="0" borderId="0" xfId="123" applyNumberFormat="1" applyFont="1" applyBorder="1"/>
    <xf numFmtId="14" fontId="8" fillId="0" borderId="9" xfId="123" applyNumberFormat="1" applyBorder="1"/>
    <xf numFmtId="2" fontId="8" fillId="0" borderId="0" xfId="123" applyNumberFormat="1" applyAlignment="1">
      <alignment horizontal="center"/>
    </xf>
    <xf numFmtId="184" fontId="8" fillId="0" borderId="0" xfId="123" applyNumberFormat="1" applyFont="1" applyBorder="1" applyAlignment="1">
      <alignment horizontal="center"/>
    </xf>
    <xf numFmtId="0" fontId="8" fillId="0" borderId="0" xfId="123" applyFont="1" applyBorder="1" applyAlignment="1">
      <alignment horizontal="center"/>
    </xf>
    <xf numFmtId="2" fontId="8" fillId="0" borderId="0" xfId="123" applyNumberFormat="1" applyFill="1" applyBorder="1"/>
    <xf numFmtId="14" fontId="8" fillId="0" borderId="0" xfId="123" applyNumberFormat="1" applyBorder="1"/>
    <xf numFmtId="184" fontId="65" fillId="0" borderId="0" xfId="123" applyNumberFormat="1" applyFont="1" applyBorder="1" applyAlignment="1">
      <alignment horizontal="center"/>
    </xf>
    <xf numFmtId="2" fontId="65" fillId="0" borderId="0" xfId="123" applyNumberFormat="1" applyFont="1" applyFill="1" applyBorder="1"/>
    <xf numFmtId="17" fontId="8" fillId="0" borderId="2" xfId="123" applyNumberFormat="1" applyFont="1" applyBorder="1" applyAlignment="1">
      <alignment horizontal="center"/>
    </xf>
    <xf numFmtId="184" fontId="8" fillId="0" borderId="2" xfId="123" applyNumberFormat="1" applyFont="1" applyBorder="1" applyAlignment="1">
      <alignment horizontal="center"/>
    </xf>
    <xf numFmtId="2" fontId="8" fillId="0" borderId="2" xfId="123" applyNumberFormat="1" applyFont="1" applyBorder="1" applyAlignment="1">
      <alignment horizontal="center"/>
    </xf>
    <xf numFmtId="2" fontId="8" fillId="0" borderId="2" xfId="123" applyNumberFormat="1" applyFill="1" applyBorder="1"/>
    <xf numFmtId="2" fontId="8" fillId="0" borderId="2" xfId="123" applyNumberFormat="1" applyFont="1" applyBorder="1"/>
    <xf numFmtId="14" fontId="8" fillId="0" borderId="2" xfId="123" applyNumberFormat="1" applyBorder="1"/>
    <xf numFmtId="49" fontId="8" fillId="0" borderId="9" xfId="123" applyNumberFormat="1" applyFont="1" applyBorder="1"/>
    <xf numFmtId="2" fontId="8" fillId="0" borderId="0" xfId="123" applyNumberFormat="1" applyBorder="1" applyAlignment="1">
      <alignment horizontal="center"/>
    </xf>
    <xf numFmtId="2" fontId="8" fillId="0" borderId="2" xfId="123" applyNumberFormat="1" applyBorder="1"/>
    <xf numFmtId="2" fontId="8" fillId="0" borderId="0" xfId="123" applyNumberFormat="1" applyFont="1" applyFill="1" applyBorder="1"/>
    <xf numFmtId="17" fontId="8" fillId="0" borderId="0" xfId="123" applyNumberFormat="1" applyFont="1" applyFill="1" applyBorder="1" applyAlignment="1">
      <alignment horizontal="center"/>
    </xf>
    <xf numFmtId="184" fontId="8" fillId="0" borderId="0" xfId="123" applyNumberFormat="1" applyFill="1" applyBorder="1" applyAlignment="1">
      <alignment horizontal="center"/>
    </xf>
    <xf numFmtId="2" fontId="8" fillId="0" borderId="0" xfId="123" applyNumberFormat="1" applyFill="1" applyBorder="1" applyAlignment="1">
      <alignment horizontal="center"/>
    </xf>
    <xf numFmtId="49" fontId="8" fillId="0" borderId="2" xfId="123" applyNumberFormat="1" applyFont="1" applyBorder="1"/>
    <xf numFmtId="17" fontId="8" fillId="0" borderId="9" xfId="123" applyNumberFormat="1" applyFont="1" applyFill="1" applyBorder="1" applyAlignment="1">
      <alignment horizontal="center"/>
    </xf>
    <xf numFmtId="184" fontId="8" fillId="0" borderId="9" xfId="123" applyNumberFormat="1" applyFill="1" applyBorder="1" applyAlignment="1">
      <alignment horizontal="center"/>
    </xf>
    <xf numFmtId="2" fontId="8" fillId="0" borderId="9" xfId="123" applyNumberFormat="1" applyFill="1" applyBorder="1" applyAlignment="1">
      <alignment horizontal="center"/>
    </xf>
    <xf numFmtId="2" fontId="8" fillId="0" borderId="9" xfId="123" applyNumberFormat="1" applyFill="1" applyBorder="1"/>
    <xf numFmtId="2" fontId="8" fillId="0" borderId="9" xfId="123" applyNumberFormat="1" applyFont="1" applyBorder="1"/>
    <xf numFmtId="2" fontId="8" fillId="0" borderId="9" xfId="123" applyNumberFormat="1" applyBorder="1" applyAlignment="1">
      <alignment horizontal="center"/>
    </xf>
    <xf numFmtId="17" fontId="8" fillId="0" borderId="9" xfId="123" applyNumberFormat="1" applyFont="1" applyBorder="1" applyAlignment="1">
      <alignment horizontal="center"/>
    </xf>
    <xf numFmtId="14" fontId="8" fillId="0" borderId="0" xfId="123" applyNumberFormat="1" applyBorder="1" applyAlignment="1">
      <alignment horizontal="right" vertical="justify" wrapText="1"/>
    </xf>
    <xf numFmtId="9" fontId="8" fillId="0" borderId="0" xfId="123" applyNumberFormat="1" applyBorder="1"/>
    <xf numFmtId="17" fontId="66" fillId="0" borderId="9" xfId="123" applyNumberFormat="1" applyFont="1" applyFill="1" applyBorder="1" applyAlignment="1">
      <alignment horizontal="center"/>
    </xf>
    <xf numFmtId="2" fontId="8" fillId="0" borderId="9" xfId="123" applyNumberFormat="1" applyBorder="1"/>
    <xf numFmtId="14" fontId="8" fillId="0" borderId="9" xfId="123" applyNumberFormat="1" applyBorder="1" applyAlignment="1">
      <alignment horizontal="right" vertical="justify" wrapText="1"/>
    </xf>
    <xf numFmtId="1" fontId="8" fillId="0" borderId="0" xfId="123" applyNumberFormat="1"/>
    <xf numFmtId="183" fontId="7" fillId="0" borderId="2" xfId="123" applyNumberFormat="1" applyFont="1" applyBorder="1"/>
    <xf numFmtId="1" fontId="7" fillId="0" borderId="2" xfId="123" applyNumberFormat="1" applyFont="1" applyBorder="1"/>
    <xf numFmtId="2" fontId="7" fillId="0" borderId="2" xfId="123" applyNumberFormat="1" applyFont="1" applyBorder="1"/>
    <xf numFmtId="1" fontId="7" fillId="0" borderId="1" xfId="123" applyNumberFormat="1" applyFont="1" applyBorder="1"/>
    <xf numFmtId="2" fontId="7" fillId="0" borderId="1" xfId="123" applyNumberFormat="1" applyFont="1" applyBorder="1" applyAlignment="1">
      <alignment horizontal="center"/>
    </xf>
    <xf numFmtId="0" fontId="64" fillId="0" borderId="9" xfId="123" applyFont="1" applyFill="1" applyBorder="1" applyAlignment="1">
      <alignment horizontal="center"/>
    </xf>
    <xf numFmtId="0" fontId="7" fillId="0" borderId="23" xfId="123" applyFont="1" applyFill="1" applyBorder="1" applyAlignment="1">
      <alignment horizontal="center"/>
    </xf>
    <xf numFmtId="0" fontId="64" fillId="0" borderId="0" xfId="123" applyFont="1" applyBorder="1"/>
    <xf numFmtId="0" fontId="7" fillId="0" borderId="24" xfId="123" applyFont="1" applyBorder="1" applyAlignment="1">
      <alignment horizontal="center"/>
    </xf>
    <xf numFmtId="0" fontId="7" fillId="0" borderId="0" xfId="123" applyFont="1" applyBorder="1"/>
    <xf numFmtId="0" fontId="8" fillId="0" borderId="24" xfId="123" applyBorder="1"/>
    <xf numFmtId="0" fontId="66" fillId="0" borderId="4" xfId="123" applyFont="1" applyFill="1" applyBorder="1" applyAlignment="1">
      <alignment wrapText="1"/>
    </xf>
    <xf numFmtId="17" fontId="8" fillId="0" borderId="4" xfId="123" applyNumberFormat="1" applyFont="1" applyBorder="1" applyAlignment="1">
      <alignment horizontal="center"/>
    </xf>
    <xf numFmtId="0" fontId="8" fillId="0" borderId="4" xfId="123" applyFont="1" applyBorder="1" applyAlignment="1">
      <alignment horizontal="center"/>
    </xf>
    <xf numFmtId="184" fontId="8" fillId="0" borderId="4" xfId="123" applyNumberFormat="1" applyFont="1" applyBorder="1" applyAlignment="1">
      <alignment horizontal="center"/>
    </xf>
    <xf numFmtId="167" fontId="8" fillId="0" borderId="4" xfId="123" applyNumberFormat="1" applyFont="1" applyBorder="1" applyAlignment="1">
      <alignment horizontal="center"/>
    </xf>
    <xf numFmtId="2" fontId="8" fillId="0" borderId="4" xfId="123" applyNumberFormat="1" applyFont="1" applyBorder="1" applyAlignment="1">
      <alignment horizontal="center"/>
    </xf>
    <xf numFmtId="2" fontId="66" fillId="0" borderId="4" xfId="123" applyNumberFormat="1" applyFont="1" applyBorder="1" applyAlignment="1">
      <alignment horizontal="center"/>
    </xf>
    <xf numFmtId="14" fontId="8" fillId="0" borderId="5" xfId="123" applyNumberFormat="1" applyFont="1" applyBorder="1"/>
    <xf numFmtId="0" fontId="8" fillId="0" borderId="2" xfId="123" applyFont="1" applyBorder="1" applyAlignment="1">
      <alignment horizontal="center"/>
    </xf>
    <xf numFmtId="184" fontId="8" fillId="0" borderId="0" xfId="123" applyNumberFormat="1"/>
    <xf numFmtId="167" fontId="8" fillId="0" borderId="2" xfId="123" applyNumberFormat="1" applyFont="1" applyBorder="1" applyAlignment="1">
      <alignment horizontal="center"/>
    </xf>
    <xf numFmtId="184" fontId="8" fillId="0" borderId="0" xfId="123" applyNumberFormat="1" applyBorder="1"/>
    <xf numFmtId="1" fontId="7" fillId="0" borderId="25" xfId="123" applyNumberFormat="1" applyFont="1" applyBorder="1"/>
    <xf numFmtId="183" fontId="8" fillId="0" borderId="0" xfId="123" applyNumberFormat="1"/>
    <xf numFmtId="1" fontId="8" fillId="0" borderId="0" xfId="123" applyNumberFormat="1" applyFont="1"/>
    <xf numFmtId="0" fontId="7" fillId="0" borderId="4" xfId="123" applyFont="1" applyBorder="1"/>
    <xf numFmtId="167" fontId="7" fillId="0" borderId="4" xfId="123" applyNumberFormat="1" applyFont="1" applyBorder="1"/>
    <xf numFmtId="1" fontId="7" fillId="0" borderId="4" xfId="123" applyNumberFormat="1" applyFont="1" applyBorder="1"/>
    <xf numFmtId="0" fontId="42" fillId="0" borderId="1" xfId="123" applyFont="1" applyBorder="1" applyAlignment="1">
      <alignment horizontal="center" vertical="center" wrapText="1"/>
    </xf>
    <xf numFmtId="17" fontId="50" fillId="0" borderId="1" xfId="123" applyNumberFormat="1" applyFont="1" applyBorder="1"/>
    <xf numFmtId="165" fontId="50" fillId="0" borderId="1" xfId="74" applyFont="1" applyBorder="1"/>
    <xf numFmtId="14" fontId="50" fillId="0" borderId="1" xfId="74" applyNumberFormat="1" applyFont="1" applyBorder="1" applyAlignment="1">
      <alignment horizontal="center"/>
    </xf>
    <xf numFmtId="0" fontId="42" fillId="0" borderId="1" xfId="123" applyFont="1" applyBorder="1" applyAlignment="1">
      <alignment horizontal="right"/>
    </xf>
    <xf numFmtId="165" fontId="42" fillId="0" borderId="1" xfId="74" applyFont="1" applyBorder="1"/>
    <xf numFmtId="0" fontId="7" fillId="0" borderId="0" xfId="123" applyFont="1"/>
    <xf numFmtId="0" fontId="7" fillId="0" borderId="0" xfId="123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60" fillId="0" borderId="3" xfId="124" applyFont="1" applyBorder="1" applyAlignment="1">
      <alignment horizontal="center"/>
    </xf>
    <xf numFmtId="0" fontId="60" fillId="0" borderId="4" xfId="124" applyFont="1" applyBorder="1" applyAlignment="1">
      <alignment horizontal="center"/>
    </xf>
    <xf numFmtId="0" fontId="60" fillId="0" borderId="5" xfId="124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3" fillId="0" borderId="0" xfId="3" applyFont="1" applyBorder="1" applyAlignment="1">
      <alignment horizontal="center" vertical="center" wrapText="1"/>
    </xf>
    <xf numFmtId="0" fontId="23" fillId="0" borderId="1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3" fillId="0" borderId="0" xfId="3" applyFont="1" applyBorder="1" applyAlignment="1">
      <alignment horizontal="center" vertical="center" wrapText="1"/>
    </xf>
    <xf numFmtId="0" fontId="26" fillId="0" borderId="9" xfId="4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top" wrapText="1"/>
    </xf>
    <xf numFmtId="0" fontId="67" fillId="0" borderId="0" xfId="0" applyFont="1" applyAlignment="1">
      <alignment vertical="center"/>
    </xf>
    <xf numFmtId="0" fontId="68" fillId="0" borderId="0" xfId="0" applyFont="1" applyAlignment="1">
      <alignment horizontal="center"/>
    </xf>
    <xf numFmtId="0" fontId="69" fillId="0" borderId="7" xfId="0" applyFont="1" applyBorder="1" applyAlignment="1">
      <alignment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 wrapText="1"/>
    </xf>
    <xf numFmtId="49" fontId="67" fillId="0" borderId="0" xfId="0" applyNumberFormat="1" applyFont="1" applyAlignment="1">
      <alignment vertical="center"/>
    </xf>
    <xf numFmtId="0" fontId="72" fillId="0" borderId="8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 wrapText="1"/>
    </xf>
    <xf numFmtId="0" fontId="72" fillId="0" borderId="3" xfId="0" applyFont="1" applyBorder="1" applyAlignment="1">
      <alignment horizontal="center" vertical="center" wrapText="1"/>
    </xf>
    <xf numFmtId="0" fontId="72" fillId="0" borderId="6" xfId="0" applyFont="1" applyBorder="1" applyAlignment="1">
      <alignment horizontal="center" vertical="center"/>
    </xf>
    <xf numFmtId="0" fontId="67" fillId="0" borderId="1" xfId="0" applyFont="1" applyBorder="1" applyAlignment="1">
      <alignment vertical="center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 wrapText="1"/>
    </xf>
    <xf numFmtId="167" fontId="67" fillId="0" borderId="1" xfId="0" applyNumberFormat="1" applyFont="1" applyBorder="1" applyAlignment="1">
      <alignment horizontal="center" vertical="center"/>
    </xf>
    <xf numFmtId="167" fontId="67" fillId="0" borderId="1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0" fontId="73" fillId="0" borderId="1" xfId="0" applyFont="1" applyBorder="1" applyAlignment="1">
      <alignment vertical="center"/>
    </xf>
    <xf numFmtId="0" fontId="72" fillId="3" borderId="0" xfId="0" applyFont="1" applyFill="1" applyAlignment="1">
      <alignment vertical="center"/>
    </xf>
    <xf numFmtId="0" fontId="72" fillId="3" borderId="1" xfId="0" applyFont="1" applyFill="1" applyBorder="1" applyAlignment="1">
      <alignment horizontal="center" vertical="center"/>
    </xf>
    <xf numFmtId="0" fontId="72" fillId="3" borderId="1" xfId="0" applyFont="1" applyFill="1" applyBorder="1" applyAlignment="1">
      <alignment horizontal="center" vertical="center"/>
    </xf>
    <xf numFmtId="1" fontId="72" fillId="3" borderId="1" xfId="0" applyNumberFormat="1" applyFont="1" applyFill="1" applyBorder="1" applyAlignment="1">
      <alignment vertical="center"/>
    </xf>
    <xf numFmtId="167" fontId="72" fillId="3" borderId="1" xfId="0" applyNumberFormat="1" applyFont="1" applyFill="1" applyBorder="1" applyAlignment="1">
      <alignment horizontal="center" vertical="center"/>
    </xf>
  </cellXfs>
  <cellStyles count="189">
    <cellStyle name="20% - Accent1 2" xfId="5"/>
    <cellStyle name="20% - Accent1 3" xfId="6"/>
    <cellStyle name="20% - Accent2 2" xfId="7"/>
    <cellStyle name="20% - Accent2 3" xfId="8"/>
    <cellStyle name="20% - Accent3 2" xfId="9"/>
    <cellStyle name="20% - Accent3 3" xfId="10"/>
    <cellStyle name="20% - Accent4 2" xfId="11"/>
    <cellStyle name="20% - Accent4 3" xfId="12"/>
    <cellStyle name="20% - Accent5 2" xfId="13"/>
    <cellStyle name="20% - Accent5 3" xfId="14"/>
    <cellStyle name="20% - Accent6 2" xfId="15"/>
    <cellStyle name="20% - Accent6 3" xfId="16"/>
    <cellStyle name="40% - Accent1 2" xfId="17"/>
    <cellStyle name="40% - Accent1 3" xfId="18"/>
    <cellStyle name="40% - Accent2 2" xfId="19"/>
    <cellStyle name="40% - Accent2 3" xfId="20"/>
    <cellStyle name="40% - Accent3 2" xfId="21"/>
    <cellStyle name="40% - Accent3 3" xfId="22"/>
    <cellStyle name="40% - Accent4 2" xfId="23"/>
    <cellStyle name="40% - Accent4 3" xfId="24"/>
    <cellStyle name="40% - Accent5 2" xfId="25"/>
    <cellStyle name="40% - Accent5 3" xfId="26"/>
    <cellStyle name="40% - Accent6 2" xfId="27"/>
    <cellStyle name="40% - Accent6 3" xfId="28"/>
    <cellStyle name="60% - Accent1 2" xfId="29"/>
    <cellStyle name="60% - Accent1 3" xfId="30"/>
    <cellStyle name="60% - Accent2 2" xfId="31"/>
    <cellStyle name="60% - Accent2 3" xfId="32"/>
    <cellStyle name="60% - Accent3 2" xfId="33"/>
    <cellStyle name="60% - Accent3 3" xfId="34"/>
    <cellStyle name="60% - Accent4 2" xfId="35"/>
    <cellStyle name="60% - Accent4 3" xfId="36"/>
    <cellStyle name="60% - Accent5 2" xfId="37"/>
    <cellStyle name="60% - Accent5 3" xfId="38"/>
    <cellStyle name="60% - Accent6 2" xfId="39"/>
    <cellStyle name="60% - Accent6 3" xfId="40"/>
    <cellStyle name="Accent1 2" xfId="41"/>
    <cellStyle name="Accent1 3" xfId="42"/>
    <cellStyle name="Accent2 2" xfId="43"/>
    <cellStyle name="Accent2 3" xfId="44"/>
    <cellStyle name="Accent3 2" xfId="45"/>
    <cellStyle name="Accent3 3" xfId="46"/>
    <cellStyle name="Accent4 2" xfId="47"/>
    <cellStyle name="Accent4 3" xfId="48"/>
    <cellStyle name="Accent5 2" xfId="49"/>
    <cellStyle name="Accent5 3" xfId="50"/>
    <cellStyle name="Accent6 2" xfId="51"/>
    <cellStyle name="Accent6 3" xfId="52"/>
    <cellStyle name="Bad 2" xfId="53"/>
    <cellStyle name="Bad 3" xfId="54"/>
    <cellStyle name="Body" xfId="55"/>
    <cellStyle name="Calc Currency (0)" xfId="56"/>
    <cellStyle name="Calc Currency (2)" xfId="57"/>
    <cellStyle name="Calc Percent (0)" xfId="58"/>
    <cellStyle name="Calc Percent (1)" xfId="59"/>
    <cellStyle name="Calc Percent (2)" xfId="60"/>
    <cellStyle name="Calc Units (0)" xfId="61"/>
    <cellStyle name="Calc Units (1)" xfId="62"/>
    <cellStyle name="Calc Units (2)" xfId="63"/>
    <cellStyle name="Calculation 2" xfId="64"/>
    <cellStyle name="Calculation 3" xfId="65"/>
    <cellStyle name="Check Cell 2" xfId="66"/>
    <cellStyle name="Check Cell 3" xfId="67"/>
    <cellStyle name="Comma  - Style1" xfId="68"/>
    <cellStyle name="Comma [00]" xfId="69"/>
    <cellStyle name="Comma 2" xfId="70"/>
    <cellStyle name="Comma 2 2" xfId="71"/>
    <cellStyle name="Comma 2 2 2" xfId="72"/>
    <cellStyle name="Comma 2 2 3" xfId="73"/>
    <cellStyle name="Comma 2 3" xfId="74"/>
    <cellStyle name="Comma 3" xfId="75"/>
    <cellStyle name="Comma 3 2" xfId="76"/>
    <cellStyle name="Comma 4" xfId="77"/>
    <cellStyle name="Comma 4 2" xfId="78"/>
    <cellStyle name="Comma 4 3" xfId="79"/>
    <cellStyle name="Comma 5" xfId="80"/>
    <cellStyle name="Comma 5 2" xfId="81"/>
    <cellStyle name="Curren - Style2" xfId="82"/>
    <cellStyle name="Currency [00]" xfId="83"/>
    <cellStyle name="date" xfId="84"/>
    <cellStyle name="Date Short" xfId="85"/>
    <cellStyle name="DELTA" xfId="86"/>
    <cellStyle name="Enter Currency (0)" xfId="87"/>
    <cellStyle name="Enter Currency (2)" xfId="88"/>
    <cellStyle name="Enter Units (0)" xfId="89"/>
    <cellStyle name="Enter Units (1)" xfId="90"/>
    <cellStyle name="Enter Units (2)" xfId="91"/>
    <cellStyle name="Explanatory Text 2" xfId="92"/>
    <cellStyle name="Explanatory Text 3" xfId="93"/>
    <cellStyle name="Good 2" xfId="94"/>
    <cellStyle name="Good 3" xfId="95"/>
    <cellStyle name="Grey" xfId="96"/>
    <cellStyle name="Header1" xfId="97"/>
    <cellStyle name="Header2" xfId="98"/>
    <cellStyle name="Heading 1 2" xfId="99"/>
    <cellStyle name="Heading 1 3" xfId="100"/>
    <cellStyle name="Heading 2 2" xfId="101"/>
    <cellStyle name="Heading 2 3" xfId="102"/>
    <cellStyle name="Heading 3 2" xfId="103"/>
    <cellStyle name="Heading 3 3" xfId="104"/>
    <cellStyle name="Heading 4 2" xfId="105"/>
    <cellStyle name="Heading 4 3" xfId="106"/>
    <cellStyle name="Input [yellow]" xfId="107"/>
    <cellStyle name="Input 2" xfId="108"/>
    <cellStyle name="Input 3" xfId="109"/>
    <cellStyle name="Link Currency (0)" xfId="110"/>
    <cellStyle name="Link Currency (2)" xfId="111"/>
    <cellStyle name="Link Units (0)" xfId="112"/>
    <cellStyle name="Link Units (1)" xfId="113"/>
    <cellStyle name="Link Units (2)" xfId="114"/>
    <cellStyle name="Linked Cell 2" xfId="115"/>
    <cellStyle name="Linked Cell 3" xfId="116"/>
    <cellStyle name="Neutral 2" xfId="117"/>
    <cellStyle name="Neutral 3" xfId="118"/>
    <cellStyle name="no dec" xfId="119"/>
    <cellStyle name="Normal" xfId="0" builtinId="0"/>
    <cellStyle name="Normal - Style1" xfId="120"/>
    <cellStyle name="Normal 13" xfId="121"/>
    <cellStyle name="Normal 14" xfId="122"/>
    <cellStyle name="Normal 17" xfId="123"/>
    <cellStyle name="Normal 2" xfId="1"/>
    <cellStyle name="Normal 2 2" xfId="4"/>
    <cellStyle name="Normal 2 2 2" xfId="124"/>
    <cellStyle name="Normal 2 2 2 2" xfId="125"/>
    <cellStyle name="Normal 2 2 2 2 2" xfId="126"/>
    <cellStyle name="Normal 2 2 2 2 3" xfId="127"/>
    <cellStyle name="Normal 2 2 3" xfId="128"/>
    <cellStyle name="Normal 2 3" xfId="129"/>
    <cellStyle name="Normal 2 4" xfId="130"/>
    <cellStyle name="Normal 3" xfId="131"/>
    <cellStyle name="Normal 3 2" xfId="132"/>
    <cellStyle name="Normal 3 3" xfId="133"/>
    <cellStyle name="Normal 3 4" xfId="134"/>
    <cellStyle name="Normal 3 4 2" xfId="135"/>
    <cellStyle name="Normal 3 4 2 2" xfId="136"/>
    <cellStyle name="Normal 3 4 2 2 2" xfId="137"/>
    <cellStyle name="Normal 4" xfId="138"/>
    <cellStyle name="Normal 4 2" xfId="139"/>
    <cellStyle name="Normal 4 2 2" xfId="140"/>
    <cellStyle name="Normal 4 2 2 2" xfId="141"/>
    <cellStyle name="Normal 4 3" xfId="142"/>
    <cellStyle name="Normal 4 3 2" xfId="3"/>
    <cellStyle name="Normal 4_Nesco_Board_MIS_-Apr'10_Dec'10_Revised" xfId="143"/>
    <cellStyle name="Normal 5" xfId="144"/>
    <cellStyle name="Normal 6" xfId="145"/>
    <cellStyle name="Normal 6 2" xfId="146"/>
    <cellStyle name="Normal 7" xfId="147"/>
    <cellStyle name="Normal 7 2" xfId="148"/>
    <cellStyle name="Normal 8" xfId="149"/>
    <cellStyle name="Normal 9" xfId="150"/>
    <cellStyle name="Note 2" xfId="151"/>
    <cellStyle name="Note 3" xfId="152"/>
    <cellStyle name="Output 2" xfId="153"/>
    <cellStyle name="Output 3" xfId="154"/>
    <cellStyle name="Percent" xfId="2" builtinId="5"/>
    <cellStyle name="Percent [0]" xfId="155"/>
    <cellStyle name="Percent [00]" xfId="156"/>
    <cellStyle name="Percent [2]" xfId="157"/>
    <cellStyle name="Percent 2" xfId="158"/>
    <cellStyle name="Percent 2 2" xfId="159"/>
    <cellStyle name="Percent 2 3" xfId="160"/>
    <cellStyle name="Percent 2 4" xfId="161"/>
    <cellStyle name="Percent 2 4 2" xfId="162"/>
    <cellStyle name="Percent 3" xfId="163"/>
    <cellStyle name="Percent 3 2" xfId="164"/>
    <cellStyle name="Percent 3 3" xfId="165"/>
    <cellStyle name="Percent 3 3 2" xfId="166"/>
    <cellStyle name="Percent 4" xfId="167"/>
    <cellStyle name="Percent 4 2" xfId="168"/>
    <cellStyle name="Percent 5" xfId="169"/>
    <cellStyle name="Percent 5 2" xfId="170"/>
    <cellStyle name="Percent 5 3" xfId="171"/>
    <cellStyle name="Percent 6" xfId="172"/>
    <cellStyle name="Percent 7" xfId="173"/>
    <cellStyle name="Percent 8" xfId="174"/>
    <cellStyle name="PrePop Currency (0)" xfId="175"/>
    <cellStyle name="PrePop Currency (2)" xfId="176"/>
    <cellStyle name="PrePop Units (0)" xfId="177"/>
    <cellStyle name="PrePop Units (1)" xfId="178"/>
    <cellStyle name="PrePop Units (2)" xfId="179"/>
    <cellStyle name="Text Indent A" xfId="180"/>
    <cellStyle name="Text Indent B" xfId="181"/>
    <cellStyle name="Text Indent C" xfId="182"/>
    <cellStyle name="Title 2" xfId="183"/>
    <cellStyle name="Title 3" xfId="184"/>
    <cellStyle name="Total 2" xfId="185"/>
    <cellStyle name="Total 3" xfId="186"/>
    <cellStyle name="Warning Text 2" xfId="187"/>
    <cellStyle name="Warning Text 3" xfId="1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so\AppData\Local\Microsoft\Windows\Temporary%20Internet%20Files\Low\Content.IE5\SBBZUIBU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so\AppData\Local\Microsoft\Windows\Temporary%20Internet%20Files\Low\Content.IE5\SBBZUIBU\Distribution\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RIFF%202006-07\Query-Tariff-2006-07\Distribution\Consumer%20Analysis%20working%20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RR%2019-20\BST%20Bill%202017-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RR%2019-20\BST%20Bill%202015-1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UI"/>
      <sheetName val="gridco optcl mu"/>
      <sheetName val="data from1999"/>
      <sheetName val="REVISE OA"/>
      <sheetName val="GRIDCO 17-18"/>
      <sheetName val="OPTCL 17-18"/>
      <sheetName val="OVER DRAWAL 2017-18"/>
      <sheetName val="sldc"/>
      <sheetName val="Statement"/>
      <sheetName val="bsp sldc statement"/>
      <sheetName val="SLDC DATA"/>
      <sheetName val="Sheet3"/>
      <sheetName val="Power purchse GM Finance"/>
      <sheetName val="Sheet1"/>
      <sheetName val="OVER DRAWAL "/>
      <sheetName val="Sheet2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C86">
            <v>-0.91444599999999998</v>
          </cell>
        </row>
      </sheetData>
      <sheetData sheetId="5">
        <row r="42">
          <cell r="G42">
            <v>481.32568700000002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CON BSP F.Y. 2015-16"/>
      <sheetName val="Sheet1"/>
      <sheetName val="GRIDCO 15-16"/>
      <sheetName val="OPTCL 15-16"/>
      <sheetName val="OVER DRAWAL 2015-16"/>
      <sheetName val="sldc"/>
      <sheetName val="Statement"/>
      <sheetName val="bsp sldc statement"/>
      <sheetName val="SLDC DATA"/>
      <sheetName val="Sheet3"/>
      <sheetName val="Power purchse GM Finance"/>
    </sheetNames>
    <sheetDataSet>
      <sheetData sheetId="0" refreshError="1"/>
      <sheetData sheetId="1" refreshError="1"/>
      <sheetData sheetId="2">
        <row r="21">
          <cell r="C21">
            <v>4.5767879999999996</v>
          </cell>
        </row>
        <row r="23">
          <cell r="C23">
            <v>30.575486999999999</v>
          </cell>
        </row>
        <row r="27">
          <cell r="C27">
            <v>2.6049470000000001</v>
          </cell>
        </row>
        <row r="34">
          <cell r="C34">
            <v>3.7342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view="pageBreakPreview" zoomScaleSheetLayoutView="100" workbookViewId="0">
      <selection activeCell="H14" sqref="H14"/>
    </sheetView>
  </sheetViews>
  <sheetFormatPr defaultColWidth="9.109375" defaultRowHeight="13.8"/>
  <cols>
    <col min="1" max="1" width="9.88671875" style="106" bestFit="1" customWidth="1"/>
    <col min="2" max="4" width="14.109375" style="106" customWidth="1"/>
    <col min="5" max="16384" width="9.109375" style="106"/>
  </cols>
  <sheetData>
    <row r="1" spans="1:4">
      <c r="D1" s="107" t="s">
        <v>264</v>
      </c>
    </row>
    <row r="2" spans="1:4">
      <c r="A2" s="341" t="s">
        <v>265</v>
      </c>
      <c r="B2" s="341"/>
      <c r="C2" s="341"/>
      <c r="D2" s="341"/>
    </row>
    <row r="3" spans="1:4" ht="18">
      <c r="A3" s="342" t="s">
        <v>266</v>
      </c>
      <c r="B3" s="342"/>
      <c r="C3" s="342"/>
      <c r="D3" s="342"/>
    </row>
    <row r="4" spans="1:4">
      <c r="A4" s="108"/>
      <c r="B4" s="108"/>
      <c r="C4" s="108"/>
    </row>
    <row r="5" spans="1:4">
      <c r="A5" s="343" t="s">
        <v>267</v>
      </c>
      <c r="B5" s="343"/>
      <c r="C5" s="343"/>
      <c r="D5" s="343"/>
    </row>
    <row r="6" spans="1:4">
      <c r="A6" s="340" t="s">
        <v>268</v>
      </c>
      <c r="B6" s="340" t="s">
        <v>269</v>
      </c>
      <c r="C6" s="340"/>
      <c r="D6" s="340"/>
    </row>
    <row r="7" spans="1:4" ht="27.6">
      <c r="A7" s="340"/>
      <c r="B7" s="109" t="s">
        <v>270</v>
      </c>
      <c r="C7" s="109" t="s">
        <v>271</v>
      </c>
      <c r="D7" s="109" t="s">
        <v>272</v>
      </c>
    </row>
    <row r="8" spans="1:4">
      <c r="A8" s="110" t="s">
        <v>273</v>
      </c>
      <c r="B8" s="110">
        <v>693654</v>
      </c>
      <c r="C8" s="110">
        <v>731441</v>
      </c>
      <c r="D8" s="110">
        <v>967027</v>
      </c>
    </row>
    <row r="9" spans="1:4">
      <c r="A9" s="110" t="s">
        <v>274</v>
      </c>
      <c r="B9" s="110">
        <v>445501</v>
      </c>
      <c r="C9" s="110">
        <v>467659</v>
      </c>
      <c r="D9" s="110">
        <v>509365</v>
      </c>
    </row>
    <row r="10" spans="1:4">
      <c r="A10" s="110" t="s">
        <v>275</v>
      </c>
      <c r="B10" s="110">
        <v>47910</v>
      </c>
      <c r="C10" s="110">
        <v>52158</v>
      </c>
      <c r="D10" s="110">
        <v>57123</v>
      </c>
    </row>
    <row r="11" spans="1:4">
      <c r="A11" s="110" t="s">
        <v>276</v>
      </c>
      <c r="B11" s="110">
        <v>7097</v>
      </c>
      <c r="C11" s="110">
        <v>8698</v>
      </c>
      <c r="D11" s="110">
        <v>10351</v>
      </c>
    </row>
    <row r="12" spans="1:4">
      <c r="A12" s="111" t="s">
        <v>21</v>
      </c>
      <c r="B12" s="112">
        <f>SUM(B8:B11)</f>
        <v>1194162</v>
      </c>
      <c r="C12" s="112">
        <f t="shared" ref="C12:D12" si="0">SUM(C8:C11)</f>
        <v>1259956</v>
      </c>
      <c r="D12" s="112">
        <f t="shared" si="0"/>
        <v>1543866</v>
      </c>
    </row>
    <row r="14" spans="1:4">
      <c r="A14" s="343" t="s">
        <v>277</v>
      </c>
      <c r="B14" s="343"/>
      <c r="C14" s="343"/>
      <c r="D14" s="343"/>
    </row>
    <row r="15" spans="1:4">
      <c r="A15" s="340" t="s">
        <v>268</v>
      </c>
      <c r="B15" s="340" t="s">
        <v>269</v>
      </c>
      <c r="C15" s="340"/>
      <c r="D15" s="340"/>
    </row>
    <row r="16" spans="1:4" ht="27.6">
      <c r="A16" s="340"/>
      <c r="B16" s="109" t="s">
        <v>270</v>
      </c>
      <c r="C16" s="109" t="s">
        <v>271</v>
      </c>
      <c r="D16" s="109" t="s">
        <v>272</v>
      </c>
    </row>
    <row r="17" spans="1:4">
      <c r="A17" s="110" t="s">
        <v>278</v>
      </c>
      <c r="B17" s="110">
        <v>32956</v>
      </c>
      <c r="C17" s="110">
        <v>34913</v>
      </c>
      <c r="D17" s="110">
        <v>36884</v>
      </c>
    </row>
    <row r="18" spans="1:4">
      <c r="A18" s="110" t="s">
        <v>279</v>
      </c>
      <c r="B18" s="110">
        <v>24031</v>
      </c>
      <c r="C18" s="110">
        <v>25639</v>
      </c>
      <c r="D18" s="110">
        <v>27144</v>
      </c>
    </row>
    <row r="19" spans="1:4">
      <c r="A19" s="110" t="s">
        <v>280</v>
      </c>
      <c r="B19" s="110">
        <v>11671</v>
      </c>
      <c r="C19" s="110">
        <v>12428</v>
      </c>
      <c r="D19" s="110">
        <v>13165</v>
      </c>
    </row>
    <row r="20" spans="1:4">
      <c r="A20" s="111" t="s">
        <v>21</v>
      </c>
      <c r="B20" s="112">
        <f>SUM(B17:B19)</f>
        <v>68658</v>
      </c>
      <c r="C20" s="112">
        <f>SUM(C17:C19)</f>
        <v>72980</v>
      </c>
      <c r="D20" s="112">
        <f>SUM(D17:D19)</f>
        <v>77193</v>
      </c>
    </row>
  </sheetData>
  <mergeCells count="8">
    <mergeCell ref="A15:A16"/>
    <mergeCell ref="B15:D15"/>
    <mergeCell ref="A2:D2"/>
    <mergeCell ref="A3:D3"/>
    <mergeCell ref="A5:D5"/>
    <mergeCell ref="A6:A7"/>
    <mergeCell ref="B6:D6"/>
    <mergeCell ref="A14:D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view="pageBreakPreview" topLeftCell="D1" zoomScaleSheetLayoutView="100" workbookViewId="0">
      <selection activeCell="D1" sqref="A1:XFD1048576"/>
    </sheetView>
  </sheetViews>
  <sheetFormatPr defaultColWidth="9.109375" defaultRowHeight="13.8"/>
  <cols>
    <col min="1" max="3" width="0" style="373" hidden="1" customWidth="1"/>
    <col min="4" max="4" width="7" style="373" customWidth="1"/>
    <col min="5" max="5" width="0" style="373" hidden="1" customWidth="1"/>
    <col min="6" max="6" width="35.6640625" style="373" customWidth="1"/>
    <col min="7" max="8" width="0" style="373" hidden="1" customWidth="1"/>
    <col min="9" max="9" width="7.33203125" style="373" customWidth="1"/>
    <col min="10" max="10" width="15.88671875" style="373" hidden="1" customWidth="1"/>
    <col min="11" max="11" width="14.5546875" style="373" hidden="1" customWidth="1"/>
    <col min="12" max="12" width="16.109375" style="373" customWidth="1"/>
    <col min="13" max="13" width="16.6640625" style="373" customWidth="1"/>
    <col min="14" max="14" width="13.109375" style="373" customWidth="1"/>
    <col min="15" max="16384" width="9.109375" style="373"/>
  </cols>
  <sheetData>
    <row r="1" spans="1:14">
      <c r="M1" s="374" t="s">
        <v>281</v>
      </c>
      <c r="N1" s="374"/>
    </row>
    <row r="2" spans="1:14">
      <c r="A2" s="375" t="s">
        <v>282</v>
      </c>
      <c r="B2" s="376"/>
      <c r="C2" s="376"/>
      <c r="D2" s="377" t="s">
        <v>283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</row>
    <row r="3" spans="1:14" ht="36.75" customHeight="1">
      <c r="D3" s="378" t="s">
        <v>284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</row>
    <row r="4" spans="1:14" ht="56.4" customHeight="1">
      <c r="A4" s="379" t="s">
        <v>285</v>
      </c>
      <c r="B4" s="373" t="s">
        <v>286</v>
      </c>
      <c r="C4" s="373" t="s">
        <v>287</v>
      </c>
      <c r="D4" s="380" t="s">
        <v>288</v>
      </c>
      <c r="E4" s="381" t="s">
        <v>289</v>
      </c>
      <c r="F4" s="380" t="s">
        <v>290</v>
      </c>
      <c r="G4" s="381" t="s">
        <v>291</v>
      </c>
      <c r="H4" s="381" t="s">
        <v>292</v>
      </c>
      <c r="I4" s="382" t="s">
        <v>293</v>
      </c>
      <c r="J4" s="382" t="s">
        <v>294</v>
      </c>
      <c r="K4" s="382" t="s">
        <v>295</v>
      </c>
      <c r="L4" s="382" t="s">
        <v>296</v>
      </c>
      <c r="M4" s="383" t="s">
        <v>297</v>
      </c>
      <c r="N4" s="383" t="s">
        <v>298</v>
      </c>
    </row>
    <row r="5" spans="1:14" ht="16.5" customHeight="1">
      <c r="A5" s="379"/>
      <c r="D5" s="384"/>
      <c r="E5" s="385"/>
      <c r="F5" s="384"/>
      <c r="G5" s="385"/>
      <c r="H5" s="385"/>
      <c r="I5" s="386" t="s">
        <v>299</v>
      </c>
      <c r="J5" s="387" t="s">
        <v>300</v>
      </c>
      <c r="K5" s="387" t="s">
        <v>300</v>
      </c>
      <c r="L5" s="387" t="s">
        <v>300</v>
      </c>
      <c r="M5" s="387" t="s">
        <v>300</v>
      </c>
      <c r="N5" s="387" t="s">
        <v>300</v>
      </c>
    </row>
    <row r="6" spans="1:14" ht="15.75" customHeight="1">
      <c r="A6" s="373" t="s">
        <v>301</v>
      </c>
      <c r="B6" s="373">
        <v>1230</v>
      </c>
      <c r="C6" s="373">
        <v>54</v>
      </c>
      <c r="D6" s="386">
        <v>1</v>
      </c>
      <c r="E6" s="385" t="s">
        <v>302</v>
      </c>
      <c r="F6" s="385" t="s">
        <v>303</v>
      </c>
      <c r="G6" s="385" t="s">
        <v>304</v>
      </c>
      <c r="H6" s="385">
        <v>132</v>
      </c>
      <c r="I6" s="385">
        <v>14000</v>
      </c>
      <c r="J6" s="388">
        <v>3.7025999999999999</v>
      </c>
      <c r="K6" s="388">
        <v>0</v>
      </c>
      <c r="L6" s="388">
        <f>+J6+K6</f>
        <v>3.7025999999999999</v>
      </c>
      <c r="M6" s="389"/>
      <c r="N6" s="389"/>
    </row>
    <row r="7" spans="1:14" ht="15.75" customHeight="1">
      <c r="A7" s="373" t="s">
        <v>305</v>
      </c>
      <c r="B7" s="373">
        <v>4210</v>
      </c>
      <c r="C7" s="373">
        <v>6</v>
      </c>
      <c r="D7" s="386">
        <v>2</v>
      </c>
      <c r="E7" s="385" t="s">
        <v>306</v>
      </c>
      <c r="F7" s="385" t="s">
        <v>307</v>
      </c>
      <c r="G7" s="385" t="s">
        <v>304</v>
      </c>
      <c r="H7" s="385">
        <v>132</v>
      </c>
      <c r="I7" s="385">
        <v>5555</v>
      </c>
      <c r="J7" s="388">
        <v>0.18920000000000001</v>
      </c>
      <c r="K7" s="388">
        <v>0</v>
      </c>
      <c r="L7" s="388">
        <f t="shared" ref="L7:L46" si="0">+J7+K7</f>
        <v>0.18920000000000001</v>
      </c>
      <c r="M7" s="389"/>
      <c r="N7" s="389"/>
    </row>
    <row r="8" spans="1:14" ht="15.75" customHeight="1">
      <c r="A8" s="373" t="s">
        <v>308</v>
      </c>
      <c r="B8" s="373">
        <v>6220</v>
      </c>
      <c r="C8" s="373">
        <v>5</v>
      </c>
      <c r="D8" s="386">
        <v>3</v>
      </c>
      <c r="E8" s="385" t="s">
        <v>309</v>
      </c>
      <c r="F8" s="385" t="s">
        <v>310</v>
      </c>
      <c r="G8" s="385" t="s">
        <v>304</v>
      </c>
      <c r="H8" s="385">
        <v>220</v>
      </c>
      <c r="I8" s="385">
        <v>7778</v>
      </c>
      <c r="J8" s="388">
        <v>3.0000000000000001E-3</v>
      </c>
      <c r="K8" s="388">
        <v>0</v>
      </c>
      <c r="L8" s="388">
        <f t="shared" si="0"/>
        <v>3.0000000000000001E-3</v>
      </c>
      <c r="M8" s="114"/>
      <c r="N8" s="114"/>
    </row>
    <row r="9" spans="1:14" ht="15.75" customHeight="1">
      <c r="A9" s="373" t="s">
        <v>311</v>
      </c>
      <c r="B9" s="373">
        <v>6220</v>
      </c>
      <c r="C9" s="373">
        <v>80</v>
      </c>
      <c r="D9" s="386">
        <v>4</v>
      </c>
      <c r="E9" s="385" t="s">
        <v>312</v>
      </c>
      <c r="F9" s="385" t="s">
        <v>313</v>
      </c>
      <c r="G9" s="385" t="s">
        <v>304</v>
      </c>
      <c r="H9" s="385">
        <v>132</v>
      </c>
      <c r="I9" s="385">
        <v>2500</v>
      </c>
      <c r="J9" s="388">
        <v>0.60899999999999999</v>
      </c>
      <c r="K9" s="388">
        <v>0</v>
      </c>
      <c r="L9" s="388">
        <f t="shared" si="0"/>
        <v>0.60899999999999999</v>
      </c>
      <c r="M9" s="115"/>
      <c r="N9" s="115"/>
    </row>
    <row r="10" spans="1:14" ht="15.75" customHeight="1">
      <c r="A10" s="373" t="s">
        <v>314</v>
      </c>
      <c r="B10" s="373">
        <v>1210</v>
      </c>
      <c r="C10" s="373">
        <v>21</v>
      </c>
      <c r="D10" s="386">
        <v>5</v>
      </c>
      <c r="E10" s="385" t="s">
        <v>315</v>
      </c>
      <c r="F10" s="385" t="s">
        <v>316</v>
      </c>
      <c r="G10" s="385" t="s">
        <v>317</v>
      </c>
      <c r="H10" s="385">
        <v>132</v>
      </c>
      <c r="I10" s="385">
        <v>20000</v>
      </c>
      <c r="J10" s="388">
        <v>37.646000000000001</v>
      </c>
      <c r="K10" s="388">
        <v>0</v>
      </c>
      <c r="L10" s="388">
        <f t="shared" si="0"/>
        <v>37.646000000000001</v>
      </c>
      <c r="M10" s="115"/>
      <c r="N10" s="115"/>
    </row>
    <row r="11" spans="1:14" ht="15.75" customHeight="1">
      <c r="A11" s="373" t="s">
        <v>318</v>
      </c>
      <c r="B11" s="373">
        <v>6220</v>
      </c>
      <c r="C11" s="373">
        <v>7</v>
      </c>
      <c r="D11" s="386">
        <v>6</v>
      </c>
      <c r="E11" s="385" t="s">
        <v>319</v>
      </c>
      <c r="F11" s="385" t="s">
        <v>320</v>
      </c>
      <c r="G11" s="385" t="s">
        <v>321</v>
      </c>
      <c r="H11" s="385">
        <v>220</v>
      </c>
      <c r="I11" s="385">
        <v>16667</v>
      </c>
      <c r="J11" s="388">
        <v>50.621634999999998</v>
      </c>
      <c r="K11" s="388">
        <v>304.03236500000003</v>
      </c>
      <c r="L11" s="388">
        <f t="shared" si="0"/>
        <v>354.654</v>
      </c>
      <c r="M11" s="116">
        <v>337.34928600000001</v>
      </c>
      <c r="N11" s="116">
        <v>362.54284799999999</v>
      </c>
    </row>
    <row r="12" spans="1:14" ht="15.75" customHeight="1">
      <c r="A12" s="373" t="s">
        <v>322</v>
      </c>
      <c r="B12" s="373">
        <v>1230</v>
      </c>
      <c r="C12" s="373">
        <v>12</v>
      </c>
      <c r="D12" s="386">
        <v>7</v>
      </c>
      <c r="E12" s="385" t="s">
        <v>323</v>
      </c>
      <c r="F12" s="385" t="s">
        <v>324</v>
      </c>
      <c r="G12" s="385" t="s">
        <v>325</v>
      </c>
      <c r="H12" s="385">
        <v>132</v>
      </c>
      <c r="I12" s="385">
        <v>7000</v>
      </c>
      <c r="J12" s="388">
        <v>24.600474999999999</v>
      </c>
      <c r="K12" s="117">
        <v>4.4944230000000003</v>
      </c>
      <c r="L12" s="388">
        <f t="shared" si="0"/>
        <v>29.094898000000001</v>
      </c>
      <c r="M12" s="116">
        <v>5.7658069999999997</v>
      </c>
      <c r="N12" s="116">
        <v>7.6095360000000003</v>
      </c>
    </row>
    <row r="13" spans="1:14" ht="15.75" customHeight="1">
      <c r="A13" s="373" t="s">
        <v>326</v>
      </c>
      <c r="B13" s="373">
        <v>1230</v>
      </c>
      <c r="C13" s="373">
        <v>52</v>
      </c>
      <c r="D13" s="386">
        <v>8</v>
      </c>
      <c r="E13" s="385" t="s">
        <v>327</v>
      </c>
      <c r="F13" s="385" t="s">
        <v>328</v>
      </c>
      <c r="G13" s="385" t="s">
        <v>325</v>
      </c>
      <c r="H13" s="385">
        <v>132</v>
      </c>
      <c r="I13" s="385">
        <v>16667</v>
      </c>
      <c r="J13" s="388">
        <v>0.5131</v>
      </c>
      <c r="K13" s="388">
        <v>0</v>
      </c>
      <c r="L13" s="388">
        <f t="shared" si="0"/>
        <v>0.5131</v>
      </c>
      <c r="M13" s="389"/>
      <c r="N13" s="389"/>
    </row>
    <row r="14" spans="1:14" ht="15.75" customHeight="1">
      <c r="A14" s="373" t="s">
        <v>329</v>
      </c>
      <c r="B14" s="373">
        <v>6110</v>
      </c>
      <c r="C14" s="373">
        <v>8</v>
      </c>
      <c r="D14" s="386">
        <v>9</v>
      </c>
      <c r="E14" s="385">
        <v>61100008</v>
      </c>
      <c r="F14" s="385" t="s">
        <v>330</v>
      </c>
      <c r="G14" s="385" t="s">
        <v>325</v>
      </c>
      <c r="H14" s="385">
        <v>220</v>
      </c>
      <c r="I14" s="385">
        <v>25000</v>
      </c>
      <c r="J14" s="388">
        <v>23.943000000000001</v>
      </c>
      <c r="K14" s="388">
        <v>0</v>
      </c>
      <c r="L14" s="388">
        <f t="shared" si="0"/>
        <v>23.943000000000001</v>
      </c>
      <c r="M14" s="389"/>
      <c r="N14" s="389"/>
    </row>
    <row r="15" spans="1:14" ht="15.75" customHeight="1">
      <c r="A15" s="373" t="s">
        <v>331</v>
      </c>
      <c r="B15" s="373">
        <v>6110</v>
      </c>
      <c r="C15" s="373">
        <v>12</v>
      </c>
      <c r="D15" s="386">
        <v>10</v>
      </c>
      <c r="E15" s="385" t="s">
        <v>332</v>
      </c>
      <c r="F15" s="385" t="s">
        <v>333</v>
      </c>
      <c r="G15" s="385" t="s">
        <v>325</v>
      </c>
      <c r="H15" s="385">
        <v>132</v>
      </c>
      <c r="I15" s="385">
        <v>4500</v>
      </c>
      <c r="J15" s="388">
        <v>8.2760289999999994</v>
      </c>
      <c r="K15" s="117">
        <v>1.4830909999999999</v>
      </c>
      <c r="L15" s="388">
        <f t="shared" si="0"/>
        <v>9.7591199999999994</v>
      </c>
      <c r="M15" s="116">
        <v>0.28811100000000001</v>
      </c>
      <c r="N15" s="116">
        <v>1.813536</v>
      </c>
    </row>
    <row r="16" spans="1:14" ht="15.75" customHeight="1">
      <c r="A16" s="373" t="s">
        <v>334</v>
      </c>
      <c r="B16" s="373">
        <v>6110</v>
      </c>
      <c r="C16" s="373">
        <v>20</v>
      </c>
      <c r="D16" s="386">
        <v>11</v>
      </c>
      <c r="E16" s="385" t="s">
        <v>335</v>
      </c>
      <c r="F16" s="385" t="s">
        <v>336</v>
      </c>
      <c r="G16" s="385" t="s">
        <v>325</v>
      </c>
      <c r="H16" s="385">
        <v>220</v>
      </c>
      <c r="I16" s="385">
        <v>8000</v>
      </c>
      <c r="J16" s="388">
        <v>22.806514</v>
      </c>
      <c r="K16" s="117">
        <v>7.0678859999999997</v>
      </c>
      <c r="L16" s="388">
        <f t="shared" si="0"/>
        <v>29.874400000000001</v>
      </c>
      <c r="M16" s="116">
        <v>8.6261949999999992</v>
      </c>
      <c r="N16" s="116">
        <v>15.160871999999999</v>
      </c>
    </row>
    <row r="17" spans="1:14" ht="15.75" customHeight="1">
      <c r="A17" s="373" t="s">
        <v>337</v>
      </c>
      <c r="B17" s="373">
        <v>6110</v>
      </c>
      <c r="C17" s="373">
        <v>21</v>
      </c>
      <c r="D17" s="386">
        <v>12</v>
      </c>
      <c r="E17" s="385" t="s">
        <v>338</v>
      </c>
      <c r="F17" s="385" t="s">
        <v>339</v>
      </c>
      <c r="G17" s="385" t="s">
        <v>325</v>
      </c>
      <c r="H17" s="385">
        <v>132</v>
      </c>
      <c r="I17" s="385">
        <v>5000</v>
      </c>
      <c r="J17" s="388">
        <v>0</v>
      </c>
      <c r="K17" s="388">
        <v>0</v>
      </c>
      <c r="L17" s="388">
        <f t="shared" si="0"/>
        <v>0</v>
      </c>
      <c r="M17" s="389"/>
      <c r="N17" s="389"/>
    </row>
    <row r="18" spans="1:14" ht="15.75" customHeight="1">
      <c r="A18" s="373" t="s">
        <v>340</v>
      </c>
      <c r="B18" s="373">
        <v>6110</v>
      </c>
      <c r="C18" s="373">
        <v>22</v>
      </c>
      <c r="D18" s="386">
        <v>13</v>
      </c>
      <c r="E18" s="385" t="s">
        <v>341</v>
      </c>
      <c r="F18" s="385" t="s">
        <v>342</v>
      </c>
      <c r="G18" s="385" t="s">
        <v>325</v>
      </c>
      <c r="H18" s="385">
        <v>220</v>
      </c>
      <c r="I18" s="385">
        <v>22000</v>
      </c>
      <c r="J18" s="388">
        <v>52.507641999999997</v>
      </c>
      <c r="K18" s="117">
        <v>6.1513580000000001</v>
      </c>
      <c r="L18" s="388">
        <f t="shared" si="0"/>
        <v>58.658999999999999</v>
      </c>
      <c r="M18" s="116">
        <v>42.333826999999999</v>
      </c>
      <c r="N18" s="116">
        <v>50</v>
      </c>
    </row>
    <row r="19" spans="1:14" ht="15.75" customHeight="1">
      <c r="A19" s="373" t="s">
        <v>343</v>
      </c>
      <c r="B19" s="373">
        <v>6110</v>
      </c>
      <c r="C19" s="373">
        <v>32</v>
      </c>
      <c r="D19" s="386">
        <v>14</v>
      </c>
      <c r="E19" s="385" t="s">
        <v>344</v>
      </c>
      <c r="F19" s="385" t="s">
        <v>345</v>
      </c>
      <c r="G19" s="385" t="s">
        <v>325</v>
      </c>
      <c r="H19" s="385">
        <v>220</v>
      </c>
      <c r="I19" s="385">
        <v>55000</v>
      </c>
      <c r="J19" s="388">
        <v>213.19919999999999</v>
      </c>
      <c r="K19" s="388">
        <v>0</v>
      </c>
      <c r="L19" s="388">
        <f t="shared" si="0"/>
        <v>213.19919999999999</v>
      </c>
      <c r="M19" s="389"/>
      <c r="N19" s="389"/>
    </row>
    <row r="20" spans="1:14" ht="15.75" customHeight="1">
      <c r="A20" s="373" t="s">
        <v>346</v>
      </c>
      <c r="B20" s="373">
        <v>6110</v>
      </c>
      <c r="C20" s="373">
        <v>35</v>
      </c>
      <c r="D20" s="386">
        <v>15</v>
      </c>
      <c r="E20" s="385" t="s">
        <v>347</v>
      </c>
      <c r="F20" s="385" t="s">
        <v>348</v>
      </c>
      <c r="G20" s="385" t="s">
        <v>325</v>
      </c>
      <c r="H20" s="385">
        <v>220</v>
      </c>
      <c r="I20" s="385">
        <v>36000</v>
      </c>
      <c r="J20" s="388">
        <v>77.755994999999999</v>
      </c>
      <c r="K20" s="117">
        <v>18.978002</v>
      </c>
      <c r="L20" s="388">
        <f t="shared" si="0"/>
        <v>96.733997000000002</v>
      </c>
      <c r="M20" s="389"/>
      <c r="N20" s="389"/>
    </row>
    <row r="21" spans="1:14" ht="15.75" customHeight="1">
      <c r="A21" s="373" t="s">
        <v>349</v>
      </c>
      <c r="B21" s="373">
        <v>6110</v>
      </c>
      <c r="C21" s="373">
        <v>44</v>
      </c>
      <c r="D21" s="386">
        <v>16</v>
      </c>
      <c r="E21" s="385" t="s">
        <v>350</v>
      </c>
      <c r="F21" s="385" t="s">
        <v>351</v>
      </c>
      <c r="G21" s="385" t="s">
        <v>325</v>
      </c>
      <c r="H21" s="385">
        <v>132</v>
      </c>
      <c r="I21" s="385">
        <v>6500</v>
      </c>
      <c r="J21" s="388">
        <v>20.564762000000002</v>
      </c>
      <c r="K21" s="117">
        <v>2.017198</v>
      </c>
      <c r="L21" s="388">
        <f t="shared" si="0"/>
        <v>22.581960000000002</v>
      </c>
      <c r="M21" s="389"/>
      <c r="N21" s="389"/>
    </row>
    <row r="22" spans="1:14" ht="15.75" customHeight="1">
      <c r="A22" s="373" t="s">
        <v>352</v>
      </c>
      <c r="B22" s="373">
        <v>6110</v>
      </c>
      <c r="C22" s="373">
        <v>56</v>
      </c>
      <c r="D22" s="386">
        <v>17</v>
      </c>
      <c r="E22" s="385" t="s">
        <v>353</v>
      </c>
      <c r="F22" s="385" t="s">
        <v>354</v>
      </c>
      <c r="G22" s="385" t="s">
        <v>325</v>
      </c>
      <c r="H22" s="385">
        <v>132</v>
      </c>
      <c r="I22" s="385">
        <v>5000</v>
      </c>
      <c r="J22" s="388">
        <v>7.8978000000000002</v>
      </c>
      <c r="K22" s="388">
        <v>0</v>
      </c>
      <c r="L22" s="388">
        <f t="shared" si="0"/>
        <v>7.8978000000000002</v>
      </c>
      <c r="M22" s="389"/>
      <c r="N22" s="389"/>
    </row>
    <row r="23" spans="1:14" ht="15.75" customHeight="1">
      <c r="A23" s="373" t="s">
        <v>355</v>
      </c>
      <c r="B23" s="373">
        <v>6110</v>
      </c>
      <c r="C23" s="373">
        <v>66</v>
      </c>
      <c r="D23" s="386">
        <v>18</v>
      </c>
      <c r="E23" s="385" t="s">
        <v>356</v>
      </c>
      <c r="F23" s="385" t="s">
        <v>357</v>
      </c>
      <c r="G23" s="385" t="s">
        <v>325</v>
      </c>
      <c r="H23" s="385">
        <v>132</v>
      </c>
      <c r="I23" s="385">
        <v>22222</v>
      </c>
      <c r="J23" s="388">
        <v>93.036959999999993</v>
      </c>
      <c r="K23" s="388">
        <v>0</v>
      </c>
      <c r="L23" s="388">
        <f t="shared" si="0"/>
        <v>93.036959999999993</v>
      </c>
      <c r="M23" s="389"/>
      <c r="N23" s="389"/>
    </row>
    <row r="24" spans="1:14" ht="15.75" customHeight="1">
      <c r="A24" s="373" t="s">
        <v>358</v>
      </c>
      <c r="B24" s="373">
        <v>6110</v>
      </c>
      <c r="C24" s="373">
        <v>78</v>
      </c>
      <c r="D24" s="386">
        <v>19</v>
      </c>
      <c r="E24" s="385" t="s">
        <v>359</v>
      </c>
      <c r="F24" s="385" t="s">
        <v>360</v>
      </c>
      <c r="G24" s="385" t="s">
        <v>325</v>
      </c>
      <c r="H24" s="385">
        <v>220</v>
      </c>
      <c r="I24" s="385">
        <v>133334</v>
      </c>
      <c r="J24" s="388">
        <v>230.14661599999999</v>
      </c>
      <c r="K24" s="117">
        <v>501.82338399999998</v>
      </c>
      <c r="L24" s="388">
        <f t="shared" si="0"/>
        <v>731.97</v>
      </c>
      <c r="M24" s="116">
        <v>510.64850799999999</v>
      </c>
      <c r="N24" s="116">
        <v>540.93460800000003</v>
      </c>
    </row>
    <row r="25" spans="1:14" ht="15.75" customHeight="1">
      <c r="A25" s="373" t="s">
        <v>361</v>
      </c>
      <c r="B25" s="373">
        <v>6210</v>
      </c>
      <c r="C25" s="373">
        <v>6</v>
      </c>
      <c r="D25" s="386">
        <v>20</v>
      </c>
      <c r="E25" s="385" t="s">
        <v>362</v>
      </c>
      <c r="F25" s="385" t="s">
        <v>363</v>
      </c>
      <c r="G25" s="385" t="s">
        <v>325</v>
      </c>
      <c r="H25" s="385">
        <v>132</v>
      </c>
      <c r="I25" s="385">
        <v>4000</v>
      </c>
      <c r="J25" s="388">
        <v>7.6058519999999996</v>
      </c>
      <c r="K25" s="117">
        <v>15.747348000000001</v>
      </c>
      <c r="L25" s="388">
        <f t="shared" si="0"/>
        <v>23.353200000000001</v>
      </c>
      <c r="M25" s="116">
        <v>51.234676</v>
      </c>
      <c r="N25" s="116">
        <v>65.639387999999997</v>
      </c>
    </row>
    <row r="26" spans="1:14" ht="15.75" customHeight="1">
      <c r="A26" s="373" t="s">
        <v>364</v>
      </c>
      <c r="B26" s="373">
        <v>6220</v>
      </c>
      <c r="C26" s="373">
        <v>4</v>
      </c>
      <c r="D26" s="386">
        <v>21</v>
      </c>
      <c r="E26" s="385" t="s">
        <v>365</v>
      </c>
      <c r="F26" s="385" t="s">
        <v>366</v>
      </c>
      <c r="G26" s="385" t="s">
        <v>325</v>
      </c>
      <c r="H26" s="385">
        <v>132</v>
      </c>
      <c r="I26" s="385">
        <v>5500</v>
      </c>
      <c r="J26" s="388">
        <v>20.814</v>
      </c>
      <c r="K26" s="388">
        <v>0</v>
      </c>
      <c r="L26" s="388">
        <f t="shared" si="0"/>
        <v>20.814</v>
      </c>
      <c r="M26" s="389"/>
      <c r="N26" s="389"/>
    </row>
    <row r="27" spans="1:14" ht="15.75" customHeight="1">
      <c r="A27" s="373" t="s">
        <v>367</v>
      </c>
      <c r="B27" s="373">
        <v>6220</v>
      </c>
      <c r="C27" s="373">
        <v>6</v>
      </c>
      <c r="D27" s="386">
        <v>22</v>
      </c>
      <c r="E27" s="385" t="s">
        <v>368</v>
      </c>
      <c r="F27" s="385" t="s">
        <v>369</v>
      </c>
      <c r="G27" s="385" t="s">
        <v>325</v>
      </c>
      <c r="H27" s="385">
        <v>132</v>
      </c>
      <c r="I27" s="385">
        <v>10000</v>
      </c>
      <c r="J27" s="388">
        <v>49.354183999999997</v>
      </c>
      <c r="K27" s="117">
        <v>1.520176</v>
      </c>
      <c r="L27" s="388">
        <f t="shared" si="0"/>
        <v>50.874359999999996</v>
      </c>
      <c r="M27" s="389"/>
      <c r="N27" s="389"/>
    </row>
    <row r="28" spans="1:14" ht="15.75" customHeight="1">
      <c r="A28" s="373" t="s">
        <v>370</v>
      </c>
      <c r="B28" s="373">
        <v>6220</v>
      </c>
      <c r="C28" s="373">
        <v>26</v>
      </c>
      <c r="D28" s="386">
        <v>23</v>
      </c>
      <c r="E28" s="385" t="s">
        <v>371</v>
      </c>
      <c r="F28" s="385" t="s">
        <v>357</v>
      </c>
      <c r="G28" s="385" t="s">
        <v>325</v>
      </c>
      <c r="H28" s="385">
        <v>132</v>
      </c>
      <c r="I28" s="385">
        <v>11111</v>
      </c>
      <c r="J28" s="388">
        <v>52.795422000000002</v>
      </c>
      <c r="K28" s="117">
        <v>0.232818</v>
      </c>
      <c r="L28" s="388">
        <f t="shared" si="0"/>
        <v>53.028240000000004</v>
      </c>
      <c r="M28" s="389"/>
      <c r="N28" s="389"/>
    </row>
    <row r="29" spans="1:14" ht="15.75" customHeight="1">
      <c r="A29" s="373" t="s">
        <v>372</v>
      </c>
      <c r="B29" s="373">
        <v>6220</v>
      </c>
      <c r="C29" s="373">
        <v>27</v>
      </c>
      <c r="D29" s="386">
        <v>24</v>
      </c>
      <c r="E29" s="385" t="s">
        <v>373</v>
      </c>
      <c r="F29" s="385" t="s">
        <v>374</v>
      </c>
      <c r="G29" s="385" t="s">
        <v>325</v>
      </c>
      <c r="H29" s="385">
        <v>132</v>
      </c>
      <c r="I29" s="385">
        <v>1500</v>
      </c>
      <c r="J29" s="388">
        <v>0</v>
      </c>
      <c r="K29" s="388">
        <v>0</v>
      </c>
      <c r="L29" s="388">
        <f t="shared" si="0"/>
        <v>0</v>
      </c>
      <c r="M29" s="389"/>
      <c r="N29" s="389"/>
    </row>
    <row r="30" spans="1:14" ht="15.75" customHeight="1">
      <c r="A30" s="373" t="s">
        <v>375</v>
      </c>
      <c r="B30" s="373">
        <v>6220</v>
      </c>
      <c r="C30" s="373">
        <v>170</v>
      </c>
      <c r="D30" s="386">
        <v>25</v>
      </c>
      <c r="E30" s="385" t="s">
        <v>376</v>
      </c>
      <c r="F30" s="385" t="s">
        <v>377</v>
      </c>
      <c r="G30" s="385" t="s">
        <v>325</v>
      </c>
      <c r="H30" s="385">
        <v>132</v>
      </c>
      <c r="I30" s="385">
        <v>30000</v>
      </c>
      <c r="J30" s="388">
        <v>42.215297999999997</v>
      </c>
      <c r="K30" s="117">
        <v>28.550861999999999</v>
      </c>
      <c r="L30" s="388">
        <f t="shared" si="0"/>
        <v>70.766159999999999</v>
      </c>
      <c r="M30" s="116">
        <v>36.263041999999999</v>
      </c>
      <c r="N30" s="116">
        <v>65.757852</v>
      </c>
    </row>
    <row r="31" spans="1:14" ht="15.75" customHeight="1">
      <c r="A31" s="373" t="s">
        <v>378</v>
      </c>
      <c r="B31" s="373">
        <v>6220</v>
      </c>
      <c r="C31" s="373">
        <v>181</v>
      </c>
      <c r="D31" s="386">
        <v>26</v>
      </c>
      <c r="E31" s="385" t="s">
        <v>379</v>
      </c>
      <c r="F31" s="385" t="s">
        <v>380</v>
      </c>
      <c r="G31" s="385" t="s">
        <v>325</v>
      </c>
      <c r="H31" s="385">
        <v>220</v>
      </c>
      <c r="I31" s="385">
        <v>10000</v>
      </c>
      <c r="J31" s="388">
        <v>1.8E-3</v>
      </c>
      <c r="K31" s="388">
        <v>0</v>
      </c>
      <c r="L31" s="388">
        <f t="shared" si="0"/>
        <v>1.8E-3</v>
      </c>
      <c r="M31" s="116">
        <v>28.060943999999999</v>
      </c>
      <c r="N31" s="116">
        <v>37.638719999999999</v>
      </c>
    </row>
    <row r="32" spans="1:14" ht="15.75" customHeight="1">
      <c r="B32" s="390" t="s">
        <v>381</v>
      </c>
      <c r="C32" s="390"/>
      <c r="D32" s="386">
        <v>27</v>
      </c>
      <c r="E32" s="391"/>
      <c r="F32" s="391" t="s">
        <v>382</v>
      </c>
      <c r="G32" s="391" t="s">
        <v>325</v>
      </c>
      <c r="H32" s="391">
        <v>132</v>
      </c>
      <c r="I32" s="391">
        <v>20000</v>
      </c>
      <c r="J32" s="388">
        <v>0</v>
      </c>
      <c r="K32" s="388">
        <v>0</v>
      </c>
      <c r="L32" s="388">
        <f t="shared" si="0"/>
        <v>0</v>
      </c>
      <c r="M32" s="389"/>
      <c r="N32" s="389"/>
    </row>
    <row r="33" spans="1:14" ht="15.75" customHeight="1">
      <c r="B33" s="390" t="s">
        <v>381</v>
      </c>
      <c r="C33" s="390"/>
      <c r="D33" s="386">
        <v>28</v>
      </c>
      <c r="E33" s="391"/>
      <c r="F33" s="391" t="s">
        <v>383</v>
      </c>
      <c r="G33" s="391" t="s">
        <v>325</v>
      </c>
      <c r="H33" s="391">
        <v>132</v>
      </c>
      <c r="I33" s="391">
        <v>15000</v>
      </c>
      <c r="J33" s="388">
        <v>0</v>
      </c>
      <c r="K33" s="388">
        <v>0</v>
      </c>
      <c r="L33" s="388">
        <f t="shared" si="0"/>
        <v>0</v>
      </c>
      <c r="M33" s="389"/>
      <c r="N33" s="389"/>
    </row>
    <row r="34" spans="1:14" ht="15.75" customHeight="1">
      <c r="A34" s="373" t="s">
        <v>384</v>
      </c>
      <c r="B34" s="373">
        <v>1210</v>
      </c>
      <c r="C34" s="373">
        <v>9</v>
      </c>
      <c r="D34" s="386">
        <v>29</v>
      </c>
      <c r="E34" s="385">
        <v>9782</v>
      </c>
      <c r="F34" s="385" t="s">
        <v>385</v>
      </c>
      <c r="G34" s="385" t="s">
        <v>386</v>
      </c>
      <c r="H34" s="385">
        <v>132</v>
      </c>
      <c r="I34" s="385">
        <v>13000</v>
      </c>
      <c r="J34" s="388">
        <v>1.7234400000000001</v>
      </c>
      <c r="K34" s="388">
        <v>0</v>
      </c>
      <c r="L34" s="388">
        <f t="shared" si="0"/>
        <v>1.7234400000000001</v>
      </c>
      <c r="M34" s="389"/>
      <c r="N34" s="389"/>
    </row>
    <row r="35" spans="1:14" ht="15.75" customHeight="1">
      <c r="A35" s="373" t="s">
        <v>387</v>
      </c>
      <c r="B35" s="373">
        <v>1230</v>
      </c>
      <c r="C35" s="373">
        <v>40</v>
      </c>
      <c r="D35" s="386">
        <v>30</v>
      </c>
      <c r="E35" s="385" t="s">
        <v>388</v>
      </c>
      <c r="F35" s="385" t="s">
        <v>389</v>
      </c>
      <c r="G35" s="385" t="s">
        <v>386</v>
      </c>
      <c r="H35" s="385">
        <v>132</v>
      </c>
      <c r="I35" s="385">
        <v>55000</v>
      </c>
      <c r="J35" s="388">
        <v>484.49866300000002</v>
      </c>
      <c r="K35" s="117">
        <v>25.813912999999999</v>
      </c>
      <c r="L35" s="388">
        <f t="shared" si="0"/>
        <v>510.31257600000004</v>
      </c>
      <c r="M35" s="389"/>
      <c r="N35" s="389"/>
    </row>
    <row r="36" spans="1:14" ht="15.75" customHeight="1">
      <c r="A36" s="373" t="s">
        <v>390</v>
      </c>
      <c r="B36" s="373">
        <v>6110</v>
      </c>
      <c r="C36" s="373">
        <v>2</v>
      </c>
      <c r="D36" s="386">
        <v>31</v>
      </c>
      <c r="E36" s="385" t="s">
        <v>391</v>
      </c>
      <c r="F36" s="385" t="s">
        <v>392</v>
      </c>
      <c r="G36" s="385" t="s">
        <v>386</v>
      </c>
      <c r="H36" s="385">
        <v>132</v>
      </c>
      <c r="I36" s="385">
        <v>26000</v>
      </c>
      <c r="J36" s="388">
        <v>54.148933999999997</v>
      </c>
      <c r="K36" s="117">
        <v>132.258106</v>
      </c>
      <c r="L36" s="388">
        <f t="shared" si="0"/>
        <v>186.40703999999999</v>
      </c>
      <c r="M36" s="116">
        <v>169.33507599999999</v>
      </c>
      <c r="N36" s="116">
        <v>186.21265199999999</v>
      </c>
    </row>
    <row r="37" spans="1:14" ht="15.75" customHeight="1">
      <c r="A37" s="373" t="s">
        <v>393</v>
      </c>
      <c r="B37" s="373">
        <v>6220</v>
      </c>
      <c r="C37" s="373">
        <v>3</v>
      </c>
      <c r="D37" s="386">
        <v>32</v>
      </c>
      <c r="E37" s="385" t="s">
        <v>394</v>
      </c>
      <c r="F37" s="385" t="s">
        <v>395</v>
      </c>
      <c r="G37" s="385" t="s">
        <v>386</v>
      </c>
      <c r="H37" s="385">
        <v>132</v>
      </c>
      <c r="I37" s="385">
        <v>17500</v>
      </c>
      <c r="J37" s="388">
        <v>11.287205999999999</v>
      </c>
      <c r="K37" s="117">
        <v>122.11955399999999</v>
      </c>
      <c r="L37" s="388">
        <f t="shared" si="0"/>
        <v>133.40675999999999</v>
      </c>
      <c r="M37" s="116">
        <v>116.08819099999999</v>
      </c>
      <c r="N37" s="116">
        <v>133.39731599999999</v>
      </c>
    </row>
    <row r="38" spans="1:14" ht="15.75" customHeight="1">
      <c r="A38" s="373" t="s">
        <v>396</v>
      </c>
      <c r="B38" s="373">
        <v>1210</v>
      </c>
      <c r="C38" s="373">
        <v>7</v>
      </c>
      <c r="D38" s="386">
        <v>33</v>
      </c>
      <c r="E38" s="385" t="s">
        <v>397</v>
      </c>
      <c r="F38" s="385" t="s">
        <v>398</v>
      </c>
      <c r="G38" s="385" t="s">
        <v>399</v>
      </c>
      <c r="H38" s="385">
        <v>132</v>
      </c>
      <c r="I38" s="385">
        <v>15000</v>
      </c>
      <c r="J38" s="388">
        <v>58.449599999999997</v>
      </c>
      <c r="K38" s="388">
        <v>0</v>
      </c>
      <c r="L38" s="388">
        <f t="shared" si="0"/>
        <v>58.449599999999997</v>
      </c>
      <c r="M38" s="389"/>
      <c r="N38" s="389"/>
    </row>
    <row r="39" spans="1:14" ht="15.75" customHeight="1">
      <c r="A39" s="373" t="s">
        <v>400</v>
      </c>
      <c r="B39" s="373">
        <v>1210</v>
      </c>
      <c r="C39" s="373">
        <v>26</v>
      </c>
      <c r="D39" s="386">
        <v>34</v>
      </c>
      <c r="E39" s="385" t="s">
        <v>401</v>
      </c>
      <c r="F39" s="385" t="s">
        <v>402</v>
      </c>
      <c r="G39" s="385" t="s">
        <v>399</v>
      </c>
      <c r="H39" s="385">
        <v>132</v>
      </c>
      <c r="I39" s="385">
        <v>10000</v>
      </c>
      <c r="J39" s="388">
        <v>14.831</v>
      </c>
      <c r="K39" s="388">
        <v>0</v>
      </c>
      <c r="L39" s="388">
        <f t="shared" si="0"/>
        <v>14.831</v>
      </c>
      <c r="M39" s="389"/>
      <c r="N39" s="389"/>
    </row>
    <row r="40" spans="1:14" ht="15.75" customHeight="1">
      <c r="A40" s="373" t="s">
        <v>403</v>
      </c>
      <c r="B40" s="373">
        <v>1220</v>
      </c>
      <c r="C40" s="373">
        <v>39</v>
      </c>
      <c r="D40" s="386">
        <v>35</v>
      </c>
      <c r="E40" s="385" t="s">
        <v>404</v>
      </c>
      <c r="F40" s="385" t="s">
        <v>405</v>
      </c>
      <c r="G40" s="385" t="s">
        <v>399</v>
      </c>
      <c r="H40" s="385">
        <v>132</v>
      </c>
      <c r="I40" s="385">
        <v>18000</v>
      </c>
      <c r="J40" s="388">
        <v>52.534709999999997</v>
      </c>
      <c r="K40" s="388">
        <v>0</v>
      </c>
      <c r="L40" s="388">
        <f t="shared" si="0"/>
        <v>52.534709999999997</v>
      </c>
      <c r="M40" s="389"/>
      <c r="N40" s="389"/>
    </row>
    <row r="41" spans="1:14" ht="15.75" customHeight="1">
      <c r="A41" s="373" t="s">
        <v>406</v>
      </c>
      <c r="B41" s="373">
        <v>1270</v>
      </c>
      <c r="C41" s="373">
        <v>1</v>
      </c>
      <c r="D41" s="386">
        <v>36</v>
      </c>
      <c r="E41" s="385" t="s">
        <v>407</v>
      </c>
      <c r="F41" s="385" t="s">
        <v>408</v>
      </c>
      <c r="G41" s="385" t="s">
        <v>399</v>
      </c>
      <c r="H41" s="385">
        <v>132</v>
      </c>
      <c r="I41" s="385">
        <v>16500</v>
      </c>
      <c r="J41" s="388">
        <v>50.398560000000003</v>
      </c>
      <c r="K41" s="388">
        <v>0</v>
      </c>
      <c r="L41" s="388">
        <f t="shared" si="0"/>
        <v>50.398560000000003</v>
      </c>
      <c r="M41" s="389"/>
      <c r="N41" s="389"/>
    </row>
    <row r="42" spans="1:14" ht="15.75" customHeight="1">
      <c r="A42" s="373" t="s">
        <v>409</v>
      </c>
      <c r="B42" s="373">
        <v>6110</v>
      </c>
      <c r="C42" s="373">
        <v>25</v>
      </c>
      <c r="D42" s="386">
        <v>37</v>
      </c>
      <c r="E42" s="385" t="s">
        <v>410</v>
      </c>
      <c r="F42" s="385" t="s">
        <v>411</v>
      </c>
      <c r="G42" s="385" t="s">
        <v>399</v>
      </c>
      <c r="H42" s="385">
        <v>132</v>
      </c>
      <c r="I42" s="385">
        <v>20000</v>
      </c>
      <c r="J42" s="388">
        <v>79.372699999999995</v>
      </c>
      <c r="K42" s="388">
        <v>0</v>
      </c>
      <c r="L42" s="388">
        <f t="shared" si="0"/>
        <v>79.372699999999995</v>
      </c>
      <c r="M42" s="389"/>
      <c r="N42" s="389"/>
    </row>
    <row r="43" spans="1:14" ht="15.75" customHeight="1">
      <c r="A43" s="373" t="s">
        <v>412</v>
      </c>
      <c r="B43" s="373">
        <v>6110</v>
      </c>
      <c r="C43" s="373">
        <v>75</v>
      </c>
      <c r="D43" s="386">
        <v>38</v>
      </c>
      <c r="E43" s="385" t="s">
        <v>413</v>
      </c>
      <c r="F43" s="385" t="s">
        <v>414</v>
      </c>
      <c r="G43" s="385" t="s">
        <v>399</v>
      </c>
      <c r="H43" s="385">
        <v>132</v>
      </c>
      <c r="I43" s="385">
        <v>14500</v>
      </c>
      <c r="J43" s="388">
        <v>21.156479999999998</v>
      </c>
      <c r="K43" s="388">
        <v>0</v>
      </c>
      <c r="L43" s="388">
        <f t="shared" si="0"/>
        <v>21.156479999999998</v>
      </c>
      <c r="M43" s="389"/>
      <c r="N43" s="389"/>
    </row>
    <row r="44" spans="1:14" ht="15.75" customHeight="1">
      <c r="A44" s="373" t="s">
        <v>415</v>
      </c>
      <c r="B44" s="373">
        <v>6210</v>
      </c>
      <c r="C44" s="373">
        <v>29</v>
      </c>
      <c r="D44" s="386">
        <v>39</v>
      </c>
      <c r="E44" s="385" t="s">
        <v>416</v>
      </c>
      <c r="F44" s="385" t="s">
        <v>417</v>
      </c>
      <c r="G44" s="385" t="s">
        <v>399</v>
      </c>
      <c r="H44" s="385">
        <v>132</v>
      </c>
      <c r="I44" s="385">
        <v>20000</v>
      </c>
      <c r="J44" s="388">
        <v>49.061520000000002</v>
      </c>
      <c r="K44" s="388">
        <v>0</v>
      </c>
      <c r="L44" s="388">
        <f t="shared" si="0"/>
        <v>49.061520000000002</v>
      </c>
      <c r="M44" s="389"/>
      <c r="N44" s="389"/>
    </row>
    <row r="45" spans="1:14" ht="15.75" customHeight="1">
      <c r="A45" s="373" t="s">
        <v>418</v>
      </c>
      <c r="B45" s="373">
        <v>6220</v>
      </c>
      <c r="C45" s="373">
        <v>2</v>
      </c>
      <c r="D45" s="386">
        <v>40</v>
      </c>
      <c r="E45" s="385" t="s">
        <v>419</v>
      </c>
      <c r="F45" s="385" t="s">
        <v>420</v>
      </c>
      <c r="G45" s="385" t="s">
        <v>399</v>
      </c>
      <c r="H45" s="385">
        <v>132</v>
      </c>
      <c r="I45" s="385">
        <v>19000</v>
      </c>
      <c r="J45" s="388">
        <v>51.297840000000001</v>
      </c>
      <c r="K45" s="388">
        <v>0</v>
      </c>
      <c r="L45" s="388">
        <f t="shared" si="0"/>
        <v>51.297840000000001</v>
      </c>
      <c r="M45" s="389"/>
      <c r="N45" s="389"/>
    </row>
    <row r="46" spans="1:14" ht="15.75" customHeight="1">
      <c r="A46" s="373" t="s">
        <v>421</v>
      </c>
      <c r="B46" s="373">
        <v>6220</v>
      </c>
      <c r="C46" s="373">
        <v>159</v>
      </c>
      <c r="D46" s="386">
        <v>41</v>
      </c>
      <c r="E46" s="385" t="s">
        <v>422</v>
      </c>
      <c r="F46" s="385" t="s">
        <v>423</v>
      </c>
      <c r="G46" s="385" t="s">
        <v>399</v>
      </c>
      <c r="H46" s="385">
        <v>132</v>
      </c>
      <c r="I46" s="385">
        <v>19000</v>
      </c>
      <c r="J46" s="388">
        <v>24.18648</v>
      </c>
      <c r="K46" s="388">
        <v>0</v>
      </c>
      <c r="L46" s="388">
        <f t="shared" si="0"/>
        <v>24.18648</v>
      </c>
      <c r="M46" s="389"/>
      <c r="N46" s="389"/>
    </row>
    <row r="47" spans="1:14" ht="15.75" customHeight="1">
      <c r="A47" s="392"/>
      <c r="B47" s="392"/>
      <c r="C47" s="392"/>
      <c r="D47" s="393"/>
      <c r="E47" s="394" t="s">
        <v>424</v>
      </c>
      <c r="F47" s="394"/>
      <c r="G47" s="394"/>
      <c r="H47" s="394"/>
      <c r="I47" s="395">
        <f>SUM(I6:I46)</f>
        <v>783334</v>
      </c>
      <c r="J47" s="396">
        <f>SUM(J6:J46)</f>
        <v>1993.7532169999999</v>
      </c>
      <c r="K47" s="396">
        <f>SUM(K6:K46)</f>
        <v>1172.2904839999997</v>
      </c>
      <c r="L47" s="396">
        <f>SUM(L6:L46)</f>
        <v>3166.0437010000001</v>
      </c>
      <c r="M47" s="396">
        <f t="shared" ref="M47:N47" si="1">SUM(M6:M46)</f>
        <v>1305.993663</v>
      </c>
      <c r="N47" s="396">
        <f t="shared" si="1"/>
        <v>1466.707328</v>
      </c>
    </row>
  </sheetData>
  <mergeCells count="6">
    <mergeCell ref="E47:H47"/>
    <mergeCell ref="M1:N1"/>
    <mergeCell ref="D2:N2"/>
    <mergeCell ref="D3:N3"/>
    <mergeCell ref="D4:D5"/>
    <mergeCell ref="F4:F5"/>
  </mergeCells>
  <printOptions horizontalCentered="1"/>
  <pageMargins left="0.15748031496062992" right="0.15748031496062992" top="0.27559055118110237" bottom="0.23622047244094491" header="0.23622047244094491" footer="0.15748031496062992"/>
  <pageSetup paperSize="9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K24"/>
  <sheetViews>
    <sheetView view="pageBreakPreview" zoomScale="90" zoomScaleSheetLayoutView="90" workbookViewId="0">
      <pane xSplit="1" ySplit="3" topLeftCell="B4" activePane="bottomRight" state="frozen"/>
      <selection activeCell="B47" sqref="B47"/>
      <selection pane="topRight" activeCell="B47" sqref="B47"/>
      <selection pane="bottomLeft" activeCell="B47" sqref="B47"/>
      <selection pane="bottomRight" activeCell="E30" sqref="E30"/>
    </sheetView>
  </sheetViews>
  <sheetFormatPr defaultColWidth="9.109375" defaultRowHeight="14.4"/>
  <cols>
    <col min="1" max="1" width="17.5546875" style="160" customWidth="1"/>
    <col min="2" max="2" width="13.5546875" style="184" customWidth="1"/>
    <col min="3" max="4" width="13" style="184" customWidth="1"/>
    <col min="5" max="5" width="12.88671875" style="184" customWidth="1"/>
    <col min="6" max="7" width="13" style="184" customWidth="1"/>
    <col min="8" max="9" width="12.5546875" style="184" customWidth="1"/>
    <col min="10" max="10" width="14.6640625" style="184" customWidth="1"/>
    <col min="11" max="11" width="17.109375" style="160" customWidth="1"/>
    <col min="12" max="16384" width="9.109375" style="160"/>
  </cols>
  <sheetData>
    <row r="1" spans="1:11">
      <c r="J1" s="201" t="s">
        <v>549</v>
      </c>
    </row>
    <row r="2" spans="1:11" ht="25.5" customHeight="1">
      <c r="A2" s="345" t="s">
        <v>548</v>
      </c>
      <c r="B2" s="345"/>
      <c r="C2" s="345"/>
      <c r="D2" s="345"/>
      <c r="E2" s="345"/>
      <c r="F2" s="345"/>
      <c r="G2" s="345"/>
      <c r="H2" s="345"/>
      <c r="I2" s="345"/>
      <c r="J2" s="345"/>
    </row>
    <row r="3" spans="1:11" ht="27.75" customHeight="1">
      <c r="A3" s="161" t="s">
        <v>506</v>
      </c>
      <c r="B3" s="162">
        <v>43191</v>
      </c>
      <c r="C3" s="162">
        <v>43222</v>
      </c>
      <c r="D3" s="162">
        <v>43253</v>
      </c>
      <c r="E3" s="162">
        <v>43284</v>
      </c>
      <c r="F3" s="162">
        <v>43315</v>
      </c>
      <c r="G3" s="162">
        <v>43346</v>
      </c>
      <c r="H3" s="162">
        <v>43377</v>
      </c>
      <c r="I3" s="162">
        <v>43408</v>
      </c>
      <c r="J3" s="162" t="s">
        <v>21</v>
      </c>
    </row>
    <row r="4" spans="1:11" ht="27" customHeight="1">
      <c r="A4" s="163" t="s">
        <v>507</v>
      </c>
      <c r="B4" s="164">
        <v>35990876</v>
      </c>
      <c r="C4" s="164">
        <v>35926775</v>
      </c>
      <c r="D4" s="164">
        <v>35829007</v>
      </c>
      <c r="E4" s="164">
        <v>35594820</v>
      </c>
      <c r="F4" s="164">
        <v>91541440</v>
      </c>
      <c r="G4" s="164">
        <v>91007616</v>
      </c>
      <c r="H4" s="164">
        <v>91154944</v>
      </c>
      <c r="I4" s="164">
        <v>90680841</v>
      </c>
      <c r="J4" s="180">
        <f t="shared" ref="J4:J11" si="0">SUM(B4:I4)</f>
        <v>507726319</v>
      </c>
    </row>
    <row r="5" spans="1:11" ht="19.5" customHeight="1">
      <c r="A5" s="165" t="s">
        <v>508</v>
      </c>
      <c r="B5" s="164">
        <v>50847901</v>
      </c>
      <c r="C5" s="164">
        <v>50739676</v>
      </c>
      <c r="D5" s="164">
        <v>50602548</v>
      </c>
      <c r="E5" s="164">
        <v>50272762</v>
      </c>
      <c r="F5" s="164">
        <v>7657442</v>
      </c>
      <c r="G5" s="164">
        <v>7666107</v>
      </c>
      <c r="H5" s="164">
        <v>8977439</v>
      </c>
      <c r="I5" s="164">
        <v>8690382</v>
      </c>
      <c r="J5" s="180">
        <f t="shared" si="0"/>
        <v>235454257</v>
      </c>
    </row>
    <row r="6" spans="1:11" ht="19.5" customHeight="1">
      <c r="A6" s="165" t="s">
        <v>509</v>
      </c>
      <c r="B6" s="166">
        <v>3259914</v>
      </c>
      <c r="C6" s="167"/>
      <c r="D6" s="167"/>
      <c r="E6" s="167"/>
      <c r="F6" s="167"/>
      <c r="G6" s="167"/>
      <c r="H6" s="167"/>
      <c r="I6" s="167"/>
      <c r="J6" s="180">
        <f t="shared" si="0"/>
        <v>3259914</v>
      </c>
    </row>
    <row r="7" spans="1:11" ht="19.5" customHeight="1">
      <c r="A7" s="165" t="s">
        <v>510</v>
      </c>
      <c r="B7" s="161">
        <v>6416226</v>
      </c>
      <c r="C7" s="161">
        <v>6400645</v>
      </c>
      <c r="D7" s="161">
        <v>6381193</v>
      </c>
      <c r="E7" s="161">
        <v>6347478</v>
      </c>
      <c r="F7" s="161">
        <v>13364409</v>
      </c>
      <c r="G7" s="161">
        <v>13283031</v>
      </c>
      <c r="H7" s="161">
        <v>13272139</v>
      </c>
      <c r="I7" s="161">
        <v>13192586</v>
      </c>
      <c r="J7" s="180">
        <f t="shared" si="0"/>
        <v>78657707</v>
      </c>
    </row>
    <row r="8" spans="1:11" ht="19.5" customHeight="1">
      <c r="A8" s="165" t="s">
        <v>511</v>
      </c>
      <c r="B8" s="164">
        <v>1789294</v>
      </c>
      <c r="C8" s="164">
        <v>1785438</v>
      </c>
      <c r="D8" s="164">
        <v>1779847</v>
      </c>
      <c r="E8" s="164">
        <v>1768538</v>
      </c>
      <c r="F8" s="161">
        <v>3751937</v>
      </c>
      <c r="G8" s="161">
        <v>3724901</v>
      </c>
      <c r="H8" s="161">
        <v>3712008</v>
      </c>
      <c r="I8" s="161">
        <v>3682002</v>
      </c>
      <c r="J8" s="180">
        <f t="shared" si="0"/>
        <v>21993965</v>
      </c>
    </row>
    <row r="9" spans="1:11" ht="22.5" customHeight="1">
      <c r="A9" s="165" t="s">
        <v>512</v>
      </c>
      <c r="B9" s="164">
        <v>1511002</v>
      </c>
      <c r="C9" s="164">
        <v>1503073</v>
      </c>
      <c r="D9" s="164">
        <v>1485674</v>
      </c>
      <c r="E9" s="164">
        <v>1477383</v>
      </c>
      <c r="F9" s="164">
        <v>1881008</v>
      </c>
      <c r="G9" s="164">
        <v>1878371</v>
      </c>
      <c r="H9" s="164">
        <v>1861986</v>
      </c>
      <c r="I9" s="164">
        <v>1857349</v>
      </c>
      <c r="J9" s="180">
        <f>SUM(B9:I9)</f>
        <v>13455846</v>
      </c>
    </row>
    <row r="10" spans="1:11" ht="20.25" customHeight="1">
      <c r="A10" s="163" t="s">
        <v>513</v>
      </c>
      <c r="B10" s="164">
        <f>301368+53042</f>
        <v>354410</v>
      </c>
      <c r="C10" s="164">
        <f>293984+18142</f>
        <v>312126</v>
      </c>
      <c r="D10" s="164">
        <f>267928+84102</f>
        <v>352030</v>
      </c>
      <c r="E10" s="164">
        <f>266651+35812</f>
        <v>302463</v>
      </c>
      <c r="F10" s="164">
        <f>264671+536818</f>
        <v>801489</v>
      </c>
      <c r="G10" s="164">
        <f>273970+21988</f>
        <v>295958</v>
      </c>
      <c r="H10" s="164">
        <f>281555+62967</f>
        <v>344522</v>
      </c>
      <c r="I10" s="164">
        <v>289246</v>
      </c>
      <c r="J10" s="180">
        <f t="shared" si="0"/>
        <v>3052244</v>
      </c>
    </row>
    <row r="11" spans="1:11" ht="25.5" customHeight="1">
      <c r="A11" s="163" t="s">
        <v>514</v>
      </c>
      <c r="B11" s="164">
        <v>513378</v>
      </c>
      <c r="C11" s="164">
        <v>532675</v>
      </c>
      <c r="D11" s="164">
        <v>498968</v>
      </c>
      <c r="E11" s="164">
        <v>544004</v>
      </c>
      <c r="F11" s="164">
        <v>506681</v>
      </c>
      <c r="G11" s="164">
        <v>600716</v>
      </c>
      <c r="H11" s="164">
        <v>600716</v>
      </c>
      <c r="I11" s="164">
        <v>626945</v>
      </c>
      <c r="J11" s="180">
        <f t="shared" si="0"/>
        <v>4424083</v>
      </c>
    </row>
    <row r="12" spans="1:11" s="169" customFormat="1" ht="24" customHeight="1">
      <c r="A12" s="169" t="s">
        <v>515</v>
      </c>
      <c r="B12" s="170">
        <f>SUM(B4:B11)</f>
        <v>100683001</v>
      </c>
      <c r="C12" s="170">
        <f t="shared" ref="C12:J12" si="1">SUM(C4:C11)</f>
        <v>97200408</v>
      </c>
      <c r="D12" s="170">
        <f t="shared" si="1"/>
        <v>96929267</v>
      </c>
      <c r="E12" s="170">
        <f t="shared" si="1"/>
        <v>96307448</v>
      </c>
      <c r="F12" s="170">
        <f t="shared" si="1"/>
        <v>119504406</v>
      </c>
      <c r="G12" s="170">
        <f t="shared" si="1"/>
        <v>118456700</v>
      </c>
      <c r="H12" s="170">
        <f t="shared" si="1"/>
        <v>119923754</v>
      </c>
      <c r="I12" s="170">
        <f t="shared" si="1"/>
        <v>119019351</v>
      </c>
      <c r="J12" s="170">
        <f t="shared" si="1"/>
        <v>868024335</v>
      </c>
    </row>
    <row r="13" spans="1:11" ht="29.25" customHeight="1">
      <c r="A13" s="163" t="s">
        <v>516</v>
      </c>
      <c r="B13" s="171">
        <v>2988344</v>
      </c>
      <c r="C13" s="171">
        <v>2256157</v>
      </c>
      <c r="D13" s="171">
        <v>2090840</v>
      </c>
      <c r="E13" s="171">
        <v>4046964</v>
      </c>
      <c r="F13" s="171">
        <v>3684581</v>
      </c>
      <c r="G13" s="171">
        <v>2240589</v>
      </c>
      <c r="H13" s="171">
        <v>2486313</v>
      </c>
      <c r="I13" s="172">
        <v>4323557</v>
      </c>
      <c r="J13" s="180">
        <f>SUM(B13:I13)</f>
        <v>24117345</v>
      </c>
      <c r="K13" s="174" t="e">
        <f>#REF!+#REF!+#REF!+#REF!</f>
        <v>#REF!</v>
      </c>
    </row>
    <row r="14" spans="1:11" ht="21" customHeight="1">
      <c r="A14" s="163" t="s">
        <v>517</v>
      </c>
      <c r="B14" s="172"/>
      <c r="C14" s="171"/>
      <c r="D14" s="171"/>
      <c r="E14" s="171">
        <v>3078800</v>
      </c>
      <c r="F14" s="171"/>
      <c r="G14" s="171"/>
      <c r="H14" s="171"/>
      <c r="I14" s="172"/>
      <c r="J14" s="180">
        <f>SUM(B14:I14)</f>
        <v>3078800</v>
      </c>
    </row>
    <row r="15" spans="1:11" ht="23.25" customHeight="1">
      <c r="A15" s="175" t="s">
        <v>518</v>
      </c>
      <c r="B15" s="171">
        <f>100858+94103</f>
        <v>194961</v>
      </c>
      <c r="C15" s="171">
        <f>78114+70297+104954</f>
        <v>253365</v>
      </c>
      <c r="D15" s="171">
        <v>367148</v>
      </c>
      <c r="E15" s="171">
        <f>201939+171380</f>
        <v>373319</v>
      </c>
      <c r="F15" s="171">
        <f>37390+118054</f>
        <v>155444</v>
      </c>
      <c r="G15" s="171">
        <f>123345+78566+40625</f>
        <v>242536</v>
      </c>
      <c r="H15" s="171">
        <f>105367+66847</f>
        <v>172214</v>
      </c>
      <c r="I15" s="171">
        <v>398039</v>
      </c>
      <c r="J15" s="180">
        <f>SUM(B15:I15)</f>
        <v>2157026</v>
      </c>
    </row>
    <row r="16" spans="1:11" ht="20.25" customHeight="1">
      <c r="A16" s="169" t="s">
        <v>525</v>
      </c>
      <c r="B16" s="170">
        <f t="shared" ref="B16:J16" si="2">SUM(B13:B15)</f>
        <v>3183305</v>
      </c>
      <c r="C16" s="170">
        <f t="shared" si="2"/>
        <v>2509522</v>
      </c>
      <c r="D16" s="170">
        <f t="shared" si="2"/>
        <v>2457988</v>
      </c>
      <c r="E16" s="170">
        <f t="shared" si="2"/>
        <v>7499083</v>
      </c>
      <c r="F16" s="170">
        <f t="shared" si="2"/>
        <v>3840025</v>
      </c>
      <c r="G16" s="170">
        <f t="shared" si="2"/>
        <v>2483125</v>
      </c>
      <c r="H16" s="170">
        <f t="shared" si="2"/>
        <v>2658527</v>
      </c>
      <c r="I16" s="170">
        <f t="shared" si="2"/>
        <v>4721596</v>
      </c>
      <c r="J16" s="170">
        <f t="shared" si="2"/>
        <v>29353171</v>
      </c>
    </row>
    <row r="17" spans="1:11" ht="37.5" customHeight="1">
      <c r="A17" s="177" t="s">
        <v>519</v>
      </c>
      <c r="B17" s="172">
        <f>554717+123918</f>
        <v>678635</v>
      </c>
      <c r="C17" s="172">
        <f>532299+123918</f>
        <v>656217</v>
      </c>
      <c r="D17" s="172">
        <f>544471+123918</f>
        <v>668389</v>
      </c>
      <c r="E17" s="172">
        <f>549626+122488</f>
        <v>672114</v>
      </c>
      <c r="F17" s="172">
        <f>570088+144504</f>
        <v>714592</v>
      </c>
      <c r="G17" s="172">
        <f>576142+144504</f>
        <v>720646</v>
      </c>
      <c r="H17" s="172">
        <f>584277+141790</f>
        <v>726067</v>
      </c>
      <c r="I17" s="172">
        <f>563101+229036+318821</f>
        <v>1110958</v>
      </c>
      <c r="J17" s="180">
        <f t="shared" ref="J17:J22" si="3">SUM(B17:I17)</f>
        <v>5947618</v>
      </c>
      <c r="K17" s="174" t="e">
        <f>#REF!+#REF!+#REF!</f>
        <v>#REF!</v>
      </c>
    </row>
    <row r="18" spans="1:11" ht="26.25" customHeight="1">
      <c r="A18" s="178" t="s">
        <v>520</v>
      </c>
      <c r="B18" s="172">
        <v>141600</v>
      </c>
      <c r="C18" s="172">
        <v>141600</v>
      </c>
      <c r="D18" s="172">
        <v>141600</v>
      </c>
      <c r="E18" s="172">
        <v>141600</v>
      </c>
      <c r="F18" s="172">
        <v>141600</v>
      </c>
      <c r="G18" s="172">
        <v>141600</v>
      </c>
      <c r="H18" s="172">
        <v>141600</v>
      </c>
      <c r="I18" s="172">
        <v>141406</v>
      </c>
      <c r="J18" s="180">
        <f t="shared" si="3"/>
        <v>1132606</v>
      </c>
    </row>
    <row r="19" spans="1:11" ht="26.25" customHeight="1">
      <c r="A19" s="179" t="s">
        <v>521</v>
      </c>
      <c r="B19" s="172">
        <v>393120</v>
      </c>
      <c r="C19" s="172">
        <v>163489</v>
      </c>
      <c r="D19" s="172">
        <v>627509</v>
      </c>
      <c r="E19" s="172">
        <v>388378</v>
      </c>
      <c r="F19" s="172">
        <v>483284</v>
      </c>
      <c r="G19" s="172">
        <v>447517</v>
      </c>
      <c r="H19" s="172">
        <v>438778</v>
      </c>
      <c r="I19" s="172">
        <f>170406+259345</f>
        <v>429751</v>
      </c>
      <c r="J19" s="180">
        <f t="shared" si="3"/>
        <v>3371826</v>
      </c>
    </row>
    <row r="20" spans="1:11" s="168" customFormat="1" ht="28.5" customHeight="1">
      <c r="A20" s="179" t="s">
        <v>522</v>
      </c>
      <c r="B20" s="171">
        <v>6754561</v>
      </c>
      <c r="C20" s="171">
        <v>5965254</v>
      </c>
      <c r="D20" s="171">
        <v>6238012</v>
      </c>
      <c r="E20" s="171">
        <v>6860696</v>
      </c>
      <c r="F20" s="171">
        <v>5983649</v>
      </c>
      <c r="G20" s="171">
        <v>7198583</v>
      </c>
      <c r="H20" s="170">
        <v>6208534</v>
      </c>
      <c r="I20" s="170">
        <v>6677061</v>
      </c>
      <c r="J20" s="180">
        <f t="shared" si="3"/>
        <v>51886350</v>
      </c>
    </row>
    <row r="21" spans="1:11" ht="25.5" customHeight="1">
      <c r="A21" s="181" t="s">
        <v>523</v>
      </c>
      <c r="B21" s="182">
        <v>6727418</v>
      </c>
      <c r="C21" s="171">
        <v>6909625</v>
      </c>
      <c r="D21" s="171">
        <v>7026859</v>
      </c>
      <c r="E21" s="171">
        <v>7151068</v>
      </c>
      <c r="F21" s="171">
        <v>7151068</v>
      </c>
      <c r="G21" s="171">
        <v>7562649</v>
      </c>
      <c r="H21" s="183">
        <v>7562649</v>
      </c>
      <c r="I21" s="172">
        <v>7781910</v>
      </c>
      <c r="J21" s="180">
        <f t="shared" si="3"/>
        <v>57873246</v>
      </c>
    </row>
    <row r="22" spans="1:11" ht="24.75" customHeight="1">
      <c r="A22" s="181" t="s">
        <v>524</v>
      </c>
      <c r="B22" s="171">
        <v>2400911</v>
      </c>
      <c r="C22" s="171">
        <v>2030191</v>
      </c>
      <c r="D22" s="171">
        <v>2436143</v>
      </c>
      <c r="E22" s="171">
        <v>2065423</v>
      </c>
      <c r="F22" s="171">
        <v>2294908</v>
      </c>
      <c r="G22" s="171">
        <v>2319139</v>
      </c>
      <c r="H22" s="183">
        <v>2501631</v>
      </c>
      <c r="I22" s="171">
        <v>2497227</v>
      </c>
      <c r="J22" s="180">
        <f t="shared" si="3"/>
        <v>18545573</v>
      </c>
    </row>
    <row r="23" spans="1:11" ht="21.75" customHeight="1">
      <c r="A23" s="169" t="s">
        <v>525</v>
      </c>
      <c r="B23" s="173">
        <f>SUM(B17:B22)</f>
        <v>17096245</v>
      </c>
      <c r="C23" s="173">
        <f t="shared" ref="C23:J23" si="4">SUM(C17:C22)</f>
        <v>15866376</v>
      </c>
      <c r="D23" s="173">
        <f t="shared" si="4"/>
        <v>17138512</v>
      </c>
      <c r="E23" s="173">
        <f t="shared" si="4"/>
        <v>17279279</v>
      </c>
      <c r="F23" s="173">
        <f t="shared" si="4"/>
        <v>16769101</v>
      </c>
      <c r="G23" s="173">
        <f t="shared" si="4"/>
        <v>18390134</v>
      </c>
      <c r="H23" s="173">
        <f t="shared" si="4"/>
        <v>17579259</v>
      </c>
      <c r="I23" s="173">
        <f t="shared" si="4"/>
        <v>18638313</v>
      </c>
      <c r="J23" s="170">
        <f t="shared" si="4"/>
        <v>138757219</v>
      </c>
    </row>
    <row r="24" spans="1:11" ht="21.75" customHeight="1">
      <c r="A24" s="169" t="s">
        <v>526</v>
      </c>
      <c r="B24" s="176">
        <f t="shared" ref="B24:J24" si="5">B12+B16+B23</f>
        <v>120962551</v>
      </c>
      <c r="C24" s="176">
        <f t="shared" si="5"/>
        <v>115576306</v>
      </c>
      <c r="D24" s="176">
        <f t="shared" si="5"/>
        <v>116525767</v>
      </c>
      <c r="E24" s="176">
        <f t="shared" si="5"/>
        <v>121085810</v>
      </c>
      <c r="F24" s="176">
        <f t="shared" si="5"/>
        <v>140113532</v>
      </c>
      <c r="G24" s="176">
        <f t="shared" si="5"/>
        <v>139329959</v>
      </c>
      <c r="H24" s="176">
        <f t="shared" si="5"/>
        <v>140161540</v>
      </c>
      <c r="I24" s="176">
        <f t="shared" si="5"/>
        <v>142379260</v>
      </c>
      <c r="J24" s="176">
        <f t="shared" si="5"/>
        <v>1036134725</v>
      </c>
    </row>
  </sheetData>
  <mergeCells count="1">
    <mergeCell ref="A2:J2"/>
  </mergeCells>
  <printOptions gridLines="1"/>
  <pageMargins left="0.76" right="0.27559055118110237" top="0.49" bottom="0.15748031496062992" header="0.19685039370078741" footer="0.15748031496062992"/>
  <pageSetup paperSize="9" scale="95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K30"/>
  <sheetViews>
    <sheetView view="pageBreakPreview" zoomScale="90" zoomScaleSheetLayoutView="90" workbookViewId="0">
      <pane xSplit="2" ySplit="2" topLeftCell="C24" activePane="bottomRight" state="frozen"/>
      <selection activeCell="B47" sqref="B47"/>
      <selection pane="topRight" activeCell="B47" sqref="B47"/>
      <selection pane="bottomLeft" activeCell="B47" sqref="B47"/>
      <selection pane="bottomRight" sqref="A1:J1"/>
    </sheetView>
  </sheetViews>
  <sheetFormatPr defaultColWidth="9.109375" defaultRowHeight="14.4"/>
  <cols>
    <col min="1" max="1" width="4" style="185" customWidth="1"/>
    <col min="2" max="2" width="18.77734375" style="186" customWidth="1"/>
    <col min="3" max="3" width="13.5546875" style="185" customWidth="1"/>
    <col min="4" max="4" width="13.109375" style="185" customWidth="1"/>
    <col min="5" max="5" width="14" style="185" customWidth="1"/>
    <col min="6" max="6" width="13.44140625" style="185" customWidth="1"/>
    <col min="7" max="7" width="14.109375" style="185" customWidth="1"/>
    <col min="8" max="8" width="13" style="185" customWidth="1"/>
    <col min="9" max="9" width="13.33203125" style="185" customWidth="1"/>
    <col min="10" max="10" width="13.109375" style="185" customWidth="1"/>
    <col min="11" max="11" width="14.5546875" style="200" customWidth="1"/>
    <col min="12" max="16384" width="9.109375" style="186"/>
  </cols>
  <sheetData>
    <row r="1" spans="1:11">
      <c r="A1" s="346" t="s">
        <v>553</v>
      </c>
      <c r="B1" s="346"/>
      <c r="C1" s="346"/>
      <c r="D1" s="346"/>
      <c r="E1" s="346"/>
      <c r="F1" s="346"/>
      <c r="G1" s="346"/>
      <c r="H1" s="346"/>
      <c r="I1" s="346"/>
      <c r="J1" s="346"/>
      <c r="K1" s="200" t="s">
        <v>552</v>
      </c>
    </row>
    <row r="2" spans="1:11" ht="20.25" customHeight="1">
      <c r="A2" s="185" t="s">
        <v>527</v>
      </c>
      <c r="B2" s="186" t="s">
        <v>430</v>
      </c>
      <c r="C2" s="187">
        <v>43191</v>
      </c>
      <c r="D2" s="187">
        <v>43221</v>
      </c>
      <c r="E2" s="187">
        <v>43252</v>
      </c>
      <c r="F2" s="187">
        <v>43282</v>
      </c>
      <c r="G2" s="187">
        <v>43313</v>
      </c>
      <c r="H2" s="187">
        <v>43344</v>
      </c>
      <c r="I2" s="187">
        <v>43374</v>
      </c>
      <c r="J2" s="187">
        <v>43405</v>
      </c>
      <c r="K2" s="188" t="s">
        <v>21</v>
      </c>
    </row>
    <row r="3" spans="1:11" ht="18" customHeight="1">
      <c r="B3" s="189" t="s">
        <v>550</v>
      </c>
      <c r="C3" s="190"/>
      <c r="D3" s="190"/>
      <c r="E3" s="190"/>
      <c r="F3" s="190"/>
      <c r="G3" s="190"/>
      <c r="H3" s="190"/>
      <c r="I3" s="190"/>
      <c r="J3" s="190"/>
      <c r="K3" s="191">
        <f t="shared" ref="K3:K10" si="0">SUM(C3:I3)</f>
        <v>0</v>
      </c>
    </row>
    <row r="4" spans="1:11" ht="24" customHeight="1">
      <c r="A4" s="185">
        <v>1</v>
      </c>
      <c r="B4" s="186" t="s">
        <v>528</v>
      </c>
      <c r="C4" s="193">
        <f>351601+671589+30000</f>
        <v>1053190</v>
      </c>
      <c r="D4" s="193"/>
      <c r="E4" s="193">
        <f>941416+66826</f>
        <v>1008242</v>
      </c>
      <c r="F4" s="193">
        <f>48380+790387</f>
        <v>838767</v>
      </c>
      <c r="G4" s="193"/>
      <c r="H4" s="193">
        <f>45880+412179</f>
        <v>458059</v>
      </c>
      <c r="I4" s="193">
        <f>90000+288000</f>
        <v>378000</v>
      </c>
      <c r="J4" s="193">
        <f>103680+568050</f>
        <v>671730</v>
      </c>
      <c r="K4" s="194">
        <f>SUM(C4:J4)</f>
        <v>4407988</v>
      </c>
    </row>
    <row r="5" spans="1:11" ht="19.5" customHeight="1">
      <c r="A5" s="185">
        <v>2</v>
      </c>
      <c r="B5" s="186" t="s">
        <v>529</v>
      </c>
      <c r="C5" s="193">
        <v>18880</v>
      </c>
      <c r="D5" s="193">
        <v>47250</v>
      </c>
      <c r="E5" s="193">
        <v>276425</v>
      </c>
      <c r="F5" s="193"/>
      <c r="G5" s="193">
        <f>119700+119700</f>
        <v>239400</v>
      </c>
      <c r="H5" s="193"/>
      <c r="I5" s="190">
        <f>85700+222975</f>
        <v>308675</v>
      </c>
      <c r="J5" s="190"/>
      <c r="K5" s="194">
        <f t="shared" ref="K5:K8" si="1">SUM(C5:J5)</f>
        <v>890630</v>
      </c>
    </row>
    <row r="6" spans="1:11" ht="20.25" customHeight="1">
      <c r="A6" s="185">
        <v>3</v>
      </c>
      <c r="B6" s="186" t="s">
        <v>530</v>
      </c>
      <c r="C6" s="190"/>
      <c r="D6" s="190">
        <v>105000</v>
      </c>
      <c r="E6" s="190"/>
      <c r="F6" s="190"/>
      <c r="G6" s="190">
        <v>99800</v>
      </c>
      <c r="H6" s="190"/>
      <c r="I6" s="190">
        <v>102000</v>
      </c>
      <c r="J6" s="190"/>
      <c r="K6" s="194">
        <f t="shared" si="1"/>
        <v>306800</v>
      </c>
    </row>
    <row r="7" spans="1:11" ht="18" customHeight="1">
      <c r="A7" s="185">
        <v>4</v>
      </c>
      <c r="B7" s="186" t="s">
        <v>531</v>
      </c>
      <c r="C7" s="190">
        <v>8778618</v>
      </c>
      <c r="D7" s="190">
        <v>11106296</v>
      </c>
      <c r="E7" s="190">
        <v>15020046</v>
      </c>
      <c r="F7" s="190">
        <v>11208969</v>
      </c>
      <c r="G7" s="190">
        <v>2090713</v>
      </c>
      <c r="H7" s="190">
        <v>3892866</v>
      </c>
      <c r="I7" s="190">
        <v>9083746</v>
      </c>
      <c r="J7" s="190">
        <v>5315319</v>
      </c>
      <c r="K7" s="194">
        <f t="shared" si="1"/>
        <v>66496573</v>
      </c>
    </row>
    <row r="8" spans="1:11" ht="18" customHeight="1">
      <c r="A8" s="185">
        <v>5</v>
      </c>
      <c r="B8" s="186" t="s">
        <v>532</v>
      </c>
      <c r="C8" s="190"/>
      <c r="D8" s="190">
        <v>1012695</v>
      </c>
      <c r="E8" s="190">
        <v>0</v>
      </c>
      <c r="F8" s="190">
        <v>2015409</v>
      </c>
      <c r="G8" s="190">
        <v>166120</v>
      </c>
      <c r="H8" s="190">
        <v>45489</v>
      </c>
      <c r="I8" s="192">
        <v>640928</v>
      </c>
      <c r="J8" s="192"/>
      <c r="K8" s="194">
        <f t="shared" si="1"/>
        <v>3880641</v>
      </c>
    </row>
    <row r="9" spans="1:11" ht="18" customHeight="1">
      <c r="B9" s="185" t="s">
        <v>21</v>
      </c>
      <c r="C9" s="195">
        <f>SUM(C4:C8)</f>
        <v>9850688</v>
      </c>
      <c r="D9" s="195">
        <f t="shared" ref="D9:K9" si="2">SUM(D4:D8)</f>
        <v>12271241</v>
      </c>
      <c r="E9" s="195">
        <f t="shared" si="2"/>
        <v>16304713</v>
      </c>
      <c r="F9" s="195">
        <f t="shared" si="2"/>
        <v>14063145</v>
      </c>
      <c r="G9" s="195">
        <f t="shared" si="2"/>
        <v>2596033</v>
      </c>
      <c r="H9" s="195">
        <f t="shared" si="2"/>
        <v>4396414</v>
      </c>
      <c r="I9" s="195">
        <f t="shared" si="2"/>
        <v>10513349</v>
      </c>
      <c r="J9" s="195">
        <f t="shared" si="2"/>
        <v>5987049</v>
      </c>
      <c r="K9" s="195">
        <f t="shared" si="2"/>
        <v>75982632</v>
      </c>
    </row>
    <row r="10" spans="1:11" ht="19.5" customHeight="1">
      <c r="B10" s="189" t="s">
        <v>551</v>
      </c>
      <c r="C10" s="190"/>
      <c r="D10" s="190"/>
      <c r="E10" s="190"/>
      <c r="F10" s="190"/>
      <c r="G10" s="190"/>
      <c r="H10" s="190"/>
      <c r="I10" s="190"/>
      <c r="J10" s="190"/>
      <c r="K10" s="194">
        <f t="shared" si="0"/>
        <v>0</v>
      </c>
    </row>
    <row r="11" spans="1:11" s="199" customFormat="1" ht="19.5" customHeight="1">
      <c r="A11" s="196">
        <v>1</v>
      </c>
      <c r="B11" s="186" t="s">
        <v>533</v>
      </c>
      <c r="C11" s="197">
        <v>2730170</v>
      </c>
      <c r="D11" s="193">
        <v>8046515</v>
      </c>
      <c r="E11" s="193">
        <v>10774122</v>
      </c>
      <c r="F11" s="193">
        <v>9220624</v>
      </c>
      <c r="G11" s="193">
        <v>6395077</v>
      </c>
      <c r="H11" s="193">
        <v>9160987</v>
      </c>
      <c r="I11" s="198">
        <v>8586810</v>
      </c>
      <c r="J11" s="198">
        <v>7860751</v>
      </c>
      <c r="K11" s="194">
        <f t="shared" ref="K11:K25" si="3">SUM(C11:J11)</f>
        <v>62775056</v>
      </c>
    </row>
    <row r="12" spans="1:11" ht="21" customHeight="1">
      <c r="A12" s="196">
        <v>2</v>
      </c>
      <c r="B12" s="186" t="s">
        <v>534</v>
      </c>
      <c r="C12" s="190">
        <v>4060000</v>
      </c>
      <c r="D12" s="190"/>
      <c r="E12" s="190">
        <v>1050000</v>
      </c>
      <c r="F12" s="190">
        <v>3054154</v>
      </c>
      <c r="G12" s="193">
        <f>67649+4060000</f>
        <v>4127649</v>
      </c>
      <c r="H12" s="193">
        <v>736932</v>
      </c>
      <c r="I12" s="193">
        <v>4789754</v>
      </c>
      <c r="J12" s="193">
        <v>4069983</v>
      </c>
      <c r="K12" s="194">
        <f t="shared" si="3"/>
        <v>21888472</v>
      </c>
    </row>
    <row r="13" spans="1:11" ht="18" customHeight="1">
      <c r="A13" s="196">
        <v>3</v>
      </c>
      <c r="B13" s="186" t="s">
        <v>535</v>
      </c>
      <c r="C13" s="193"/>
      <c r="D13" s="193">
        <v>231786</v>
      </c>
      <c r="E13" s="193"/>
      <c r="F13" s="193">
        <v>564141</v>
      </c>
      <c r="G13" s="193"/>
      <c r="H13" s="193">
        <v>640000</v>
      </c>
      <c r="I13" s="186"/>
      <c r="J13" s="193"/>
      <c r="K13" s="194">
        <f t="shared" si="3"/>
        <v>1435927</v>
      </c>
    </row>
    <row r="14" spans="1:11" ht="18" customHeight="1">
      <c r="A14" s="196">
        <v>4</v>
      </c>
      <c r="B14" s="186" t="s">
        <v>536</v>
      </c>
      <c r="C14" s="190">
        <v>2800000</v>
      </c>
      <c r="D14" s="190">
        <v>2800000</v>
      </c>
      <c r="E14" s="190">
        <v>2800000</v>
      </c>
      <c r="F14" s="190">
        <v>2800000</v>
      </c>
      <c r="G14" s="190">
        <v>2800000</v>
      </c>
      <c r="H14" s="190">
        <v>2800000</v>
      </c>
      <c r="I14" s="190">
        <v>2800000</v>
      </c>
      <c r="J14" s="190">
        <v>2800000</v>
      </c>
      <c r="K14" s="194">
        <f t="shared" si="3"/>
        <v>22400000</v>
      </c>
    </row>
    <row r="15" spans="1:11" ht="18" customHeight="1">
      <c r="A15" s="196">
        <v>5</v>
      </c>
      <c r="B15" s="186" t="s">
        <v>537</v>
      </c>
      <c r="C15" s="190">
        <v>1168316</v>
      </c>
      <c r="D15" s="190">
        <v>1347133</v>
      </c>
      <c r="E15" s="190">
        <v>1820931</v>
      </c>
      <c r="F15" s="190">
        <v>2468895</v>
      </c>
      <c r="G15" s="190">
        <v>3173607</v>
      </c>
      <c r="H15" s="190">
        <v>3554702</v>
      </c>
      <c r="I15" s="190">
        <v>2770405</v>
      </c>
      <c r="J15" s="190">
        <v>2830000</v>
      </c>
      <c r="K15" s="194">
        <f t="shared" si="3"/>
        <v>19133989</v>
      </c>
    </row>
    <row r="16" spans="1:11" ht="20.25" customHeight="1">
      <c r="A16" s="196">
        <v>6</v>
      </c>
      <c r="B16" s="186" t="s">
        <v>538</v>
      </c>
      <c r="C16" s="190">
        <v>248302</v>
      </c>
      <c r="D16" s="190">
        <v>518268</v>
      </c>
      <c r="E16" s="190">
        <v>529232</v>
      </c>
      <c r="F16" s="190">
        <v>278914</v>
      </c>
      <c r="G16" s="190">
        <v>174322</v>
      </c>
      <c r="H16" s="190">
        <v>165790</v>
      </c>
      <c r="I16" s="190">
        <v>238208</v>
      </c>
      <c r="J16" s="190">
        <v>373311</v>
      </c>
      <c r="K16" s="194">
        <f t="shared" si="3"/>
        <v>2526347</v>
      </c>
    </row>
    <row r="17" spans="1:11" ht="17.25" customHeight="1">
      <c r="A17" s="196">
        <v>7</v>
      </c>
      <c r="B17" s="186" t="s">
        <v>539</v>
      </c>
      <c r="C17" s="190">
        <v>667650</v>
      </c>
      <c r="D17" s="190">
        <v>667650</v>
      </c>
      <c r="E17" s="190">
        <v>667650</v>
      </c>
      <c r="F17" s="190">
        <v>667650</v>
      </c>
      <c r="G17" s="190">
        <v>667650</v>
      </c>
      <c r="H17" s="190">
        <v>667650</v>
      </c>
      <c r="I17" s="190">
        <v>667650</v>
      </c>
      <c r="J17" s="190">
        <v>667650</v>
      </c>
      <c r="K17" s="194">
        <f t="shared" si="3"/>
        <v>5341200</v>
      </c>
    </row>
    <row r="18" spans="1:11" ht="22.5" customHeight="1">
      <c r="A18" s="196">
        <v>8</v>
      </c>
      <c r="B18" s="186" t="s">
        <v>540</v>
      </c>
      <c r="C18" s="193">
        <v>3469689</v>
      </c>
      <c r="D18" s="193">
        <f>3074579+86745</f>
        <v>3161324</v>
      </c>
      <c r="E18" s="193">
        <v>2964618</v>
      </c>
      <c r="F18" s="193">
        <v>5224044</v>
      </c>
      <c r="G18" s="193">
        <v>3874039</v>
      </c>
      <c r="H18" s="193">
        <v>4772087</v>
      </c>
      <c r="I18" s="190">
        <v>4534265</v>
      </c>
      <c r="J18" s="190">
        <v>3282398</v>
      </c>
      <c r="K18" s="194">
        <f t="shared" si="3"/>
        <v>31282464</v>
      </c>
    </row>
    <row r="19" spans="1:11" ht="23.25" customHeight="1">
      <c r="A19" s="196">
        <v>9</v>
      </c>
      <c r="B19" s="186" t="s">
        <v>541</v>
      </c>
      <c r="C19" s="190">
        <v>420914</v>
      </c>
      <c r="D19" s="190">
        <v>447760</v>
      </c>
      <c r="E19" s="190">
        <v>351868</v>
      </c>
      <c r="F19" s="190">
        <v>415653</v>
      </c>
      <c r="G19" s="190">
        <v>439684</v>
      </c>
      <c r="H19" s="190">
        <v>340984</v>
      </c>
      <c r="I19" s="190">
        <v>339973</v>
      </c>
      <c r="J19" s="190">
        <v>415690</v>
      </c>
      <c r="K19" s="194">
        <f t="shared" si="3"/>
        <v>3172526</v>
      </c>
    </row>
    <row r="20" spans="1:11" ht="18" customHeight="1">
      <c r="A20" s="196">
        <v>10</v>
      </c>
      <c r="B20" s="186" t="s">
        <v>542</v>
      </c>
      <c r="C20" s="190">
        <v>2069390</v>
      </c>
      <c r="D20" s="190">
        <v>50491</v>
      </c>
      <c r="E20" s="190">
        <v>784487</v>
      </c>
      <c r="F20" s="190">
        <v>50790</v>
      </c>
      <c r="G20" s="190">
        <v>346628</v>
      </c>
      <c r="H20" s="190">
        <v>31859</v>
      </c>
      <c r="I20" s="190">
        <v>11128</v>
      </c>
      <c r="J20" s="190">
        <v>690510</v>
      </c>
      <c r="K20" s="194">
        <f t="shared" si="3"/>
        <v>4035283</v>
      </c>
    </row>
    <row r="21" spans="1:11" ht="19.5" customHeight="1">
      <c r="A21" s="196">
        <v>11</v>
      </c>
      <c r="B21" s="186" t="s">
        <v>543</v>
      </c>
      <c r="C21" s="190">
        <v>85000</v>
      </c>
      <c r="D21" s="190">
        <v>150000</v>
      </c>
      <c r="E21" s="190">
        <v>1309804</v>
      </c>
      <c r="F21" s="190"/>
      <c r="G21" s="190">
        <v>50000</v>
      </c>
      <c r="H21" s="190">
        <v>150000</v>
      </c>
      <c r="I21" s="190"/>
      <c r="J21" s="190"/>
      <c r="K21" s="194">
        <f t="shared" si="3"/>
        <v>1744804</v>
      </c>
    </row>
    <row r="22" spans="1:11" ht="17.25" customHeight="1">
      <c r="A22" s="196">
        <v>12</v>
      </c>
      <c r="B22" s="186" t="s">
        <v>544</v>
      </c>
      <c r="C22" s="190">
        <v>52194</v>
      </c>
      <c r="D22" s="190"/>
      <c r="E22" s="190"/>
      <c r="F22" s="190">
        <v>450000</v>
      </c>
      <c r="G22" s="190">
        <v>183850</v>
      </c>
      <c r="H22" s="190">
        <v>65024</v>
      </c>
      <c r="I22" s="190"/>
      <c r="J22" s="190">
        <v>120000</v>
      </c>
      <c r="K22" s="194">
        <f t="shared" si="3"/>
        <v>871068</v>
      </c>
    </row>
    <row r="23" spans="1:11" ht="21" customHeight="1">
      <c r="A23" s="196">
        <v>13</v>
      </c>
      <c r="B23" s="186" t="s">
        <v>545</v>
      </c>
      <c r="C23" s="190">
        <v>150904</v>
      </c>
      <c r="D23" s="190">
        <v>140390</v>
      </c>
      <c r="E23" s="190">
        <v>210450</v>
      </c>
      <c r="F23" s="190">
        <v>160542</v>
      </c>
      <c r="G23" s="190">
        <v>147763</v>
      </c>
      <c r="H23" s="190">
        <v>172516</v>
      </c>
      <c r="I23" s="190">
        <v>150690</v>
      </c>
      <c r="J23" s="190">
        <v>270610</v>
      </c>
      <c r="K23" s="194">
        <f t="shared" si="3"/>
        <v>1403865</v>
      </c>
    </row>
    <row r="24" spans="1:11" ht="20.25" customHeight="1">
      <c r="A24" s="196">
        <v>14</v>
      </c>
      <c r="B24" s="186" t="s">
        <v>546</v>
      </c>
      <c r="C24" s="190">
        <v>682902</v>
      </c>
      <c r="D24" s="190">
        <v>716082</v>
      </c>
      <c r="E24" s="190">
        <v>3258423</v>
      </c>
      <c r="F24" s="190">
        <v>1094611</v>
      </c>
      <c r="G24" s="190">
        <v>754813</v>
      </c>
      <c r="H24" s="190">
        <v>2405367</v>
      </c>
      <c r="I24" s="190">
        <v>2278618</v>
      </c>
      <c r="J24" s="190">
        <v>2256204</v>
      </c>
      <c r="K24" s="194">
        <f t="shared" si="3"/>
        <v>13447020</v>
      </c>
    </row>
    <row r="25" spans="1:11" ht="16.5" customHeight="1">
      <c r="A25" s="196">
        <v>15</v>
      </c>
      <c r="B25" s="186" t="s">
        <v>547</v>
      </c>
      <c r="C25" s="193">
        <f>199790+85000</f>
        <v>284790</v>
      </c>
      <c r="D25" s="193">
        <v>150000</v>
      </c>
      <c r="E25" s="193">
        <f>200000+484380+625424</f>
        <v>1309804</v>
      </c>
      <c r="F25" s="193">
        <f>135950+7150</f>
        <v>143100</v>
      </c>
      <c r="G25" s="193"/>
      <c r="H25" s="193">
        <v>150000</v>
      </c>
      <c r="I25" s="193">
        <v>108920</v>
      </c>
      <c r="J25" s="193"/>
      <c r="K25" s="194">
        <f t="shared" si="3"/>
        <v>2146614</v>
      </c>
    </row>
    <row r="26" spans="1:11" ht="18.75" customHeight="1">
      <c r="B26" s="200" t="s">
        <v>18</v>
      </c>
      <c r="C26" s="195">
        <f>SUM(C11:C25)</f>
        <v>18890221</v>
      </c>
      <c r="D26" s="195">
        <f t="shared" ref="D26:K26" si="4">SUM(D11:D25)</f>
        <v>18427399</v>
      </c>
      <c r="E26" s="195">
        <f t="shared" si="4"/>
        <v>27831389</v>
      </c>
      <c r="F26" s="195">
        <f t="shared" si="4"/>
        <v>26593118</v>
      </c>
      <c r="G26" s="195">
        <f t="shared" si="4"/>
        <v>23135082</v>
      </c>
      <c r="H26" s="195">
        <f t="shared" si="4"/>
        <v>25813898</v>
      </c>
      <c r="I26" s="195">
        <f t="shared" si="4"/>
        <v>27276421</v>
      </c>
      <c r="J26" s="195">
        <f t="shared" si="4"/>
        <v>25637107</v>
      </c>
      <c r="K26" s="195">
        <f t="shared" si="4"/>
        <v>193604635</v>
      </c>
    </row>
    <row r="27" spans="1:11">
      <c r="C27" s="190"/>
      <c r="D27" s="190"/>
      <c r="E27" s="190"/>
      <c r="F27" s="190"/>
      <c r="G27" s="190"/>
      <c r="H27" s="190"/>
      <c r="I27" s="190"/>
      <c r="J27" s="190"/>
      <c r="K27" s="195"/>
    </row>
    <row r="28" spans="1:11">
      <c r="C28" s="190"/>
      <c r="D28" s="190"/>
      <c r="E28" s="190"/>
      <c r="F28" s="190"/>
      <c r="G28" s="190"/>
      <c r="H28" s="190"/>
      <c r="I28" s="190"/>
      <c r="J28" s="190"/>
      <c r="K28" s="195"/>
    </row>
    <row r="29" spans="1:11">
      <c r="C29" s="190"/>
      <c r="D29" s="190"/>
      <c r="E29" s="190"/>
      <c r="F29" s="190"/>
      <c r="G29" s="190"/>
      <c r="H29" s="190"/>
      <c r="I29" s="190"/>
      <c r="J29" s="190"/>
      <c r="K29" s="195"/>
    </row>
    <row r="30" spans="1:11">
      <c r="C30" s="190"/>
      <c r="D30" s="190"/>
      <c r="E30" s="190"/>
      <c r="F30" s="190"/>
      <c r="G30" s="190"/>
      <c r="H30" s="190"/>
      <c r="I30" s="190"/>
      <c r="J30" s="190"/>
      <c r="K30" s="195"/>
    </row>
  </sheetData>
  <mergeCells count="1">
    <mergeCell ref="A1:J1"/>
  </mergeCells>
  <printOptions gridLines="1"/>
  <pageMargins left="0.70866141732283472" right="0.70866141732283472" top="0.74803149606299213" bottom="0.47" header="0.31496062992125984" footer="0.16"/>
  <pageSetup paperSize="9" scale="90" orientation="landscape" verticalDpi="0" r:id="rId1"/>
  <headerFooter>
    <oddHeader xml:space="preserve">&amp;C&amp;14&amp;UFund released towards A &amp; G Exp. &amp;  R &amp; M Exp UP TO NOV 2018 (FY 2018-19.)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D1" sqref="D1"/>
    </sheetView>
  </sheetViews>
  <sheetFormatPr defaultRowHeight="14.4"/>
  <cols>
    <col min="1" max="1" width="25.109375" customWidth="1"/>
    <col min="2" max="2" width="15.109375" customWidth="1"/>
    <col min="3" max="3" width="16.33203125" customWidth="1"/>
    <col min="4" max="4" width="19.33203125" customWidth="1"/>
  </cols>
  <sheetData>
    <row r="1" spans="1:4">
      <c r="D1" s="207" t="s">
        <v>574</v>
      </c>
    </row>
    <row r="2" spans="1:4" ht="18">
      <c r="A2" s="204" t="s">
        <v>559</v>
      </c>
      <c r="B2" s="204"/>
      <c r="C2" s="204"/>
      <c r="D2" s="13"/>
    </row>
    <row r="3" spans="1:4" ht="28.8">
      <c r="A3" s="13" t="s">
        <v>560</v>
      </c>
      <c r="B3" s="13" t="s">
        <v>561</v>
      </c>
      <c r="C3" s="205" t="s">
        <v>562</v>
      </c>
      <c r="D3" s="205" t="s">
        <v>563</v>
      </c>
    </row>
    <row r="4" spans="1:4">
      <c r="A4" s="13" t="s">
        <v>564</v>
      </c>
      <c r="B4" s="206">
        <v>388.89</v>
      </c>
      <c r="C4" s="13">
        <v>275.88</v>
      </c>
      <c r="D4" s="13">
        <v>351.78</v>
      </c>
    </row>
    <row r="5" spans="1:4">
      <c r="A5" s="13" t="s">
        <v>565</v>
      </c>
      <c r="B5" s="206">
        <v>22.22</v>
      </c>
      <c r="C5" s="13">
        <v>18.57</v>
      </c>
      <c r="D5" s="13">
        <v>22.22</v>
      </c>
    </row>
    <row r="6" spans="1:4">
      <c r="A6" s="13" t="s">
        <v>566</v>
      </c>
      <c r="B6" s="206">
        <v>3</v>
      </c>
      <c r="C6" s="13"/>
      <c r="D6" s="13"/>
    </row>
    <row r="7" spans="1:4">
      <c r="A7" s="13" t="s">
        <v>567</v>
      </c>
      <c r="B7" s="206">
        <v>78.739999999999995</v>
      </c>
      <c r="C7" s="13">
        <v>63.27</v>
      </c>
      <c r="D7" s="13">
        <v>70.83</v>
      </c>
    </row>
    <row r="8" spans="1:4">
      <c r="A8" s="13" t="s">
        <v>568</v>
      </c>
      <c r="B8" s="206">
        <v>3</v>
      </c>
      <c r="C8" s="13"/>
      <c r="D8" s="13"/>
    </row>
    <row r="9" spans="1:4">
      <c r="A9" s="13" t="s">
        <v>569</v>
      </c>
      <c r="B9" s="206">
        <v>21.36</v>
      </c>
      <c r="C9" s="13"/>
      <c r="D9" s="13"/>
    </row>
    <row r="10" spans="1:4">
      <c r="A10" s="13" t="s">
        <v>570</v>
      </c>
      <c r="B10" s="206">
        <v>21.4</v>
      </c>
      <c r="C10" s="13"/>
      <c r="D10" s="13"/>
    </row>
    <row r="11" spans="1:4">
      <c r="A11" s="13" t="s">
        <v>571</v>
      </c>
      <c r="B11" s="206">
        <v>13.25</v>
      </c>
      <c r="C11" s="13"/>
      <c r="D11" s="13"/>
    </row>
    <row r="12" spans="1:4">
      <c r="A12" s="13" t="s">
        <v>572</v>
      </c>
      <c r="B12" s="206">
        <v>2.94</v>
      </c>
      <c r="C12" s="13"/>
      <c r="D12" s="13"/>
    </row>
    <row r="13" spans="1:4">
      <c r="A13" s="13"/>
      <c r="B13" s="206"/>
      <c r="C13" s="13"/>
      <c r="D13" s="13"/>
    </row>
    <row r="14" spans="1:4">
      <c r="A14" s="13" t="s">
        <v>573</v>
      </c>
      <c r="B14" s="206">
        <f>SUM(B4:B13)</f>
        <v>554.80000000000007</v>
      </c>
      <c r="C14" s="13">
        <f>SUM(C4:C13)</f>
        <v>357.71999999999997</v>
      </c>
      <c r="D14" s="13">
        <f>SUM(D4:D13)</f>
        <v>444.83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09"/>
  <sheetViews>
    <sheetView view="pageBreakPreview" zoomScale="60" zoomScaleNormal="75" workbookViewId="0">
      <selection activeCell="B7" sqref="B7"/>
    </sheetView>
  </sheetViews>
  <sheetFormatPr defaultRowHeight="13.2"/>
  <cols>
    <col min="1" max="1" width="9.109375" style="28"/>
    <col min="2" max="2" width="40.109375" style="28" customWidth="1"/>
    <col min="3" max="3" width="13.6640625" style="28" bestFit="1" customWidth="1"/>
    <col min="4" max="4" width="20.6640625" style="28" bestFit="1" customWidth="1"/>
    <col min="5" max="5" width="18.109375" style="28" bestFit="1" customWidth="1"/>
    <col min="6" max="6" width="14.6640625" style="28" customWidth="1"/>
    <col min="7" max="7" width="15.88671875" style="28" customWidth="1"/>
    <col min="8" max="8" width="11.88671875" style="28" customWidth="1"/>
    <col min="9" max="9" width="14" style="28" customWidth="1"/>
    <col min="10" max="10" width="18.88671875" style="28" customWidth="1"/>
    <col min="11" max="11" width="19.44140625" style="28" customWidth="1"/>
    <col min="12" max="12" width="15" style="28" customWidth="1"/>
    <col min="13" max="13" width="17.33203125" style="28" customWidth="1"/>
    <col min="14" max="14" width="9.109375" style="28"/>
    <col min="15" max="15" width="13.33203125" style="28" bestFit="1" customWidth="1"/>
    <col min="16" max="17" width="12.33203125" style="28" bestFit="1" customWidth="1"/>
    <col min="18" max="18" width="13.6640625" style="28" bestFit="1" customWidth="1"/>
    <col min="19" max="19" width="9.109375" style="28"/>
    <col min="20" max="20" width="13.44140625" style="28" bestFit="1" customWidth="1"/>
    <col min="21" max="257" width="9.109375" style="28"/>
    <col min="258" max="258" width="40.109375" style="28" customWidth="1"/>
    <col min="259" max="259" width="13.6640625" style="28" bestFit="1" customWidth="1"/>
    <col min="260" max="260" width="20.6640625" style="28" bestFit="1" customWidth="1"/>
    <col min="261" max="261" width="18.109375" style="28" bestFit="1" customWidth="1"/>
    <col min="262" max="262" width="14.6640625" style="28" customWidth="1"/>
    <col min="263" max="263" width="15.88671875" style="28" customWidth="1"/>
    <col min="264" max="264" width="11.88671875" style="28" customWidth="1"/>
    <col min="265" max="265" width="14" style="28" customWidth="1"/>
    <col min="266" max="266" width="18.88671875" style="28" customWidth="1"/>
    <col min="267" max="267" width="19.44140625" style="28" customWidth="1"/>
    <col min="268" max="268" width="15" style="28" customWidth="1"/>
    <col min="269" max="269" width="17.33203125" style="28" customWidth="1"/>
    <col min="270" max="270" width="9.109375" style="28"/>
    <col min="271" max="271" width="13.33203125" style="28" bestFit="1" customWidth="1"/>
    <col min="272" max="273" width="12.33203125" style="28" bestFit="1" customWidth="1"/>
    <col min="274" max="274" width="13.6640625" style="28" bestFit="1" customWidth="1"/>
    <col min="275" max="275" width="9.109375" style="28"/>
    <col min="276" max="276" width="13.44140625" style="28" bestFit="1" customWidth="1"/>
    <col min="277" max="513" width="9.109375" style="28"/>
    <col min="514" max="514" width="40.109375" style="28" customWidth="1"/>
    <col min="515" max="515" width="13.6640625" style="28" bestFit="1" customWidth="1"/>
    <col min="516" max="516" width="20.6640625" style="28" bestFit="1" customWidth="1"/>
    <col min="517" max="517" width="18.109375" style="28" bestFit="1" customWidth="1"/>
    <col min="518" max="518" width="14.6640625" style="28" customWidth="1"/>
    <col min="519" max="519" width="15.88671875" style="28" customWidth="1"/>
    <col min="520" max="520" width="11.88671875" style="28" customWidth="1"/>
    <col min="521" max="521" width="14" style="28" customWidth="1"/>
    <col min="522" max="522" width="18.88671875" style="28" customWidth="1"/>
    <col min="523" max="523" width="19.44140625" style="28" customWidth="1"/>
    <col min="524" max="524" width="15" style="28" customWidth="1"/>
    <col min="525" max="525" width="17.33203125" style="28" customWidth="1"/>
    <col min="526" max="526" width="9.109375" style="28"/>
    <col min="527" max="527" width="13.33203125" style="28" bestFit="1" customWidth="1"/>
    <col min="528" max="529" width="12.33203125" style="28" bestFit="1" customWidth="1"/>
    <col min="530" max="530" width="13.6640625" style="28" bestFit="1" customWidth="1"/>
    <col min="531" max="531" width="9.109375" style="28"/>
    <col min="532" max="532" width="13.44140625" style="28" bestFit="1" customWidth="1"/>
    <col min="533" max="769" width="9.109375" style="28"/>
    <col min="770" max="770" width="40.109375" style="28" customWidth="1"/>
    <col min="771" max="771" width="13.6640625" style="28" bestFit="1" customWidth="1"/>
    <col min="772" max="772" width="20.6640625" style="28" bestFit="1" customWidth="1"/>
    <col min="773" max="773" width="18.109375" style="28" bestFit="1" customWidth="1"/>
    <col min="774" max="774" width="14.6640625" style="28" customWidth="1"/>
    <col min="775" max="775" width="15.88671875" style="28" customWidth="1"/>
    <col min="776" max="776" width="11.88671875" style="28" customWidth="1"/>
    <col min="777" max="777" width="14" style="28" customWidth="1"/>
    <col min="778" max="778" width="18.88671875" style="28" customWidth="1"/>
    <col min="779" max="779" width="19.44140625" style="28" customWidth="1"/>
    <col min="780" max="780" width="15" style="28" customWidth="1"/>
    <col min="781" max="781" width="17.33203125" style="28" customWidth="1"/>
    <col min="782" max="782" width="9.109375" style="28"/>
    <col min="783" max="783" width="13.33203125" style="28" bestFit="1" customWidth="1"/>
    <col min="784" max="785" width="12.33203125" style="28" bestFit="1" customWidth="1"/>
    <col min="786" max="786" width="13.6640625" style="28" bestFit="1" customWidth="1"/>
    <col min="787" max="787" width="9.109375" style="28"/>
    <col min="788" max="788" width="13.44140625" style="28" bestFit="1" customWidth="1"/>
    <col min="789" max="1025" width="9.109375" style="28"/>
    <col min="1026" max="1026" width="40.109375" style="28" customWidth="1"/>
    <col min="1027" max="1027" width="13.6640625" style="28" bestFit="1" customWidth="1"/>
    <col min="1028" max="1028" width="20.6640625" style="28" bestFit="1" customWidth="1"/>
    <col min="1029" max="1029" width="18.109375" style="28" bestFit="1" customWidth="1"/>
    <col min="1030" max="1030" width="14.6640625" style="28" customWidth="1"/>
    <col min="1031" max="1031" width="15.88671875" style="28" customWidth="1"/>
    <col min="1032" max="1032" width="11.88671875" style="28" customWidth="1"/>
    <col min="1033" max="1033" width="14" style="28" customWidth="1"/>
    <col min="1034" max="1034" width="18.88671875" style="28" customWidth="1"/>
    <col min="1035" max="1035" width="19.44140625" style="28" customWidth="1"/>
    <col min="1036" max="1036" width="15" style="28" customWidth="1"/>
    <col min="1037" max="1037" width="17.33203125" style="28" customWidth="1"/>
    <col min="1038" max="1038" width="9.109375" style="28"/>
    <col min="1039" max="1039" width="13.33203125" style="28" bestFit="1" customWidth="1"/>
    <col min="1040" max="1041" width="12.33203125" style="28" bestFit="1" customWidth="1"/>
    <col min="1042" max="1042" width="13.6640625" style="28" bestFit="1" customWidth="1"/>
    <col min="1043" max="1043" width="9.109375" style="28"/>
    <col min="1044" max="1044" width="13.44140625" style="28" bestFit="1" customWidth="1"/>
    <col min="1045" max="1281" width="9.109375" style="28"/>
    <col min="1282" max="1282" width="40.109375" style="28" customWidth="1"/>
    <col min="1283" max="1283" width="13.6640625" style="28" bestFit="1" customWidth="1"/>
    <col min="1284" max="1284" width="20.6640625" style="28" bestFit="1" customWidth="1"/>
    <col min="1285" max="1285" width="18.109375" style="28" bestFit="1" customWidth="1"/>
    <col min="1286" max="1286" width="14.6640625" style="28" customWidth="1"/>
    <col min="1287" max="1287" width="15.88671875" style="28" customWidth="1"/>
    <col min="1288" max="1288" width="11.88671875" style="28" customWidth="1"/>
    <col min="1289" max="1289" width="14" style="28" customWidth="1"/>
    <col min="1290" max="1290" width="18.88671875" style="28" customWidth="1"/>
    <col min="1291" max="1291" width="19.44140625" style="28" customWidth="1"/>
    <col min="1292" max="1292" width="15" style="28" customWidth="1"/>
    <col min="1293" max="1293" width="17.33203125" style="28" customWidth="1"/>
    <col min="1294" max="1294" width="9.109375" style="28"/>
    <col min="1295" max="1295" width="13.33203125" style="28" bestFit="1" customWidth="1"/>
    <col min="1296" max="1297" width="12.33203125" style="28" bestFit="1" customWidth="1"/>
    <col min="1298" max="1298" width="13.6640625" style="28" bestFit="1" customWidth="1"/>
    <col min="1299" max="1299" width="9.109375" style="28"/>
    <col min="1300" max="1300" width="13.44140625" style="28" bestFit="1" customWidth="1"/>
    <col min="1301" max="1537" width="9.109375" style="28"/>
    <col min="1538" max="1538" width="40.109375" style="28" customWidth="1"/>
    <col min="1539" max="1539" width="13.6640625" style="28" bestFit="1" customWidth="1"/>
    <col min="1540" max="1540" width="20.6640625" style="28" bestFit="1" customWidth="1"/>
    <col min="1541" max="1541" width="18.109375" style="28" bestFit="1" customWidth="1"/>
    <col min="1542" max="1542" width="14.6640625" style="28" customWidth="1"/>
    <col min="1543" max="1543" width="15.88671875" style="28" customWidth="1"/>
    <col min="1544" max="1544" width="11.88671875" style="28" customWidth="1"/>
    <col min="1545" max="1545" width="14" style="28" customWidth="1"/>
    <col min="1546" max="1546" width="18.88671875" style="28" customWidth="1"/>
    <col min="1547" max="1547" width="19.44140625" style="28" customWidth="1"/>
    <col min="1548" max="1548" width="15" style="28" customWidth="1"/>
    <col min="1549" max="1549" width="17.33203125" style="28" customWidth="1"/>
    <col min="1550" max="1550" width="9.109375" style="28"/>
    <col min="1551" max="1551" width="13.33203125" style="28" bestFit="1" customWidth="1"/>
    <col min="1552" max="1553" width="12.33203125" style="28" bestFit="1" customWidth="1"/>
    <col min="1554" max="1554" width="13.6640625" style="28" bestFit="1" customWidth="1"/>
    <col min="1555" max="1555" width="9.109375" style="28"/>
    <col min="1556" max="1556" width="13.44140625" style="28" bestFit="1" customWidth="1"/>
    <col min="1557" max="1793" width="9.109375" style="28"/>
    <col min="1794" max="1794" width="40.109375" style="28" customWidth="1"/>
    <col min="1795" max="1795" width="13.6640625" style="28" bestFit="1" customWidth="1"/>
    <col min="1796" max="1796" width="20.6640625" style="28" bestFit="1" customWidth="1"/>
    <col min="1797" max="1797" width="18.109375" style="28" bestFit="1" customWidth="1"/>
    <col min="1798" max="1798" width="14.6640625" style="28" customWidth="1"/>
    <col min="1799" max="1799" width="15.88671875" style="28" customWidth="1"/>
    <col min="1800" max="1800" width="11.88671875" style="28" customWidth="1"/>
    <col min="1801" max="1801" width="14" style="28" customWidth="1"/>
    <col min="1802" max="1802" width="18.88671875" style="28" customWidth="1"/>
    <col min="1803" max="1803" width="19.44140625" style="28" customWidth="1"/>
    <col min="1804" max="1804" width="15" style="28" customWidth="1"/>
    <col min="1805" max="1805" width="17.33203125" style="28" customWidth="1"/>
    <col min="1806" max="1806" width="9.109375" style="28"/>
    <col min="1807" max="1807" width="13.33203125" style="28" bestFit="1" customWidth="1"/>
    <col min="1808" max="1809" width="12.33203125" style="28" bestFit="1" customWidth="1"/>
    <col min="1810" max="1810" width="13.6640625" style="28" bestFit="1" customWidth="1"/>
    <col min="1811" max="1811" width="9.109375" style="28"/>
    <col min="1812" max="1812" width="13.44140625" style="28" bestFit="1" customWidth="1"/>
    <col min="1813" max="2049" width="9.109375" style="28"/>
    <col min="2050" max="2050" width="40.109375" style="28" customWidth="1"/>
    <col min="2051" max="2051" width="13.6640625" style="28" bestFit="1" customWidth="1"/>
    <col min="2052" max="2052" width="20.6640625" style="28" bestFit="1" customWidth="1"/>
    <col min="2053" max="2053" width="18.109375" style="28" bestFit="1" customWidth="1"/>
    <col min="2054" max="2054" width="14.6640625" style="28" customWidth="1"/>
    <col min="2055" max="2055" width="15.88671875" style="28" customWidth="1"/>
    <col min="2056" max="2056" width="11.88671875" style="28" customWidth="1"/>
    <col min="2057" max="2057" width="14" style="28" customWidth="1"/>
    <col min="2058" max="2058" width="18.88671875" style="28" customWidth="1"/>
    <col min="2059" max="2059" width="19.44140625" style="28" customWidth="1"/>
    <col min="2060" max="2060" width="15" style="28" customWidth="1"/>
    <col min="2061" max="2061" width="17.33203125" style="28" customWidth="1"/>
    <col min="2062" max="2062" width="9.109375" style="28"/>
    <col min="2063" max="2063" width="13.33203125" style="28" bestFit="1" customWidth="1"/>
    <col min="2064" max="2065" width="12.33203125" style="28" bestFit="1" customWidth="1"/>
    <col min="2066" max="2066" width="13.6640625" style="28" bestFit="1" customWidth="1"/>
    <col min="2067" max="2067" width="9.109375" style="28"/>
    <col min="2068" max="2068" width="13.44140625" style="28" bestFit="1" customWidth="1"/>
    <col min="2069" max="2305" width="9.109375" style="28"/>
    <col min="2306" max="2306" width="40.109375" style="28" customWidth="1"/>
    <col min="2307" max="2307" width="13.6640625" style="28" bestFit="1" customWidth="1"/>
    <col min="2308" max="2308" width="20.6640625" style="28" bestFit="1" customWidth="1"/>
    <col min="2309" max="2309" width="18.109375" style="28" bestFit="1" customWidth="1"/>
    <col min="2310" max="2310" width="14.6640625" style="28" customWidth="1"/>
    <col min="2311" max="2311" width="15.88671875" style="28" customWidth="1"/>
    <col min="2312" max="2312" width="11.88671875" style="28" customWidth="1"/>
    <col min="2313" max="2313" width="14" style="28" customWidth="1"/>
    <col min="2314" max="2314" width="18.88671875" style="28" customWidth="1"/>
    <col min="2315" max="2315" width="19.44140625" style="28" customWidth="1"/>
    <col min="2316" max="2316" width="15" style="28" customWidth="1"/>
    <col min="2317" max="2317" width="17.33203125" style="28" customWidth="1"/>
    <col min="2318" max="2318" width="9.109375" style="28"/>
    <col min="2319" max="2319" width="13.33203125" style="28" bestFit="1" customWidth="1"/>
    <col min="2320" max="2321" width="12.33203125" style="28" bestFit="1" customWidth="1"/>
    <col min="2322" max="2322" width="13.6640625" style="28" bestFit="1" customWidth="1"/>
    <col min="2323" max="2323" width="9.109375" style="28"/>
    <col min="2324" max="2324" width="13.44140625" style="28" bestFit="1" customWidth="1"/>
    <col min="2325" max="2561" width="9.109375" style="28"/>
    <col min="2562" max="2562" width="40.109375" style="28" customWidth="1"/>
    <col min="2563" max="2563" width="13.6640625" style="28" bestFit="1" customWidth="1"/>
    <col min="2564" max="2564" width="20.6640625" style="28" bestFit="1" customWidth="1"/>
    <col min="2565" max="2565" width="18.109375" style="28" bestFit="1" customWidth="1"/>
    <col min="2566" max="2566" width="14.6640625" style="28" customWidth="1"/>
    <col min="2567" max="2567" width="15.88671875" style="28" customWidth="1"/>
    <col min="2568" max="2568" width="11.88671875" style="28" customWidth="1"/>
    <col min="2569" max="2569" width="14" style="28" customWidth="1"/>
    <col min="2570" max="2570" width="18.88671875" style="28" customWidth="1"/>
    <col min="2571" max="2571" width="19.44140625" style="28" customWidth="1"/>
    <col min="2572" max="2572" width="15" style="28" customWidth="1"/>
    <col min="2573" max="2573" width="17.33203125" style="28" customWidth="1"/>
    <col min="2574" max="2574" width="9.109375" style="28"/>
    <col min="2575" max="2575" width="13.33203125" style="28" bestFit="1" customWidth="1"/>
    <col min="2576" max="2577" width="12.33203125" style="28" bestFit="1" customWidth="1"/>
    <col min="2578" max="2578" width="13.6640625" style="28" bestFit="1" customWidth="1"/>
    <col min="2579" max="2579" width="9.109375" style="28"/>
    <col min="2580" max="2580" width="13.44140625" style="28" bestFit="1" customWidth="1"/>
    <col min="2581" max="2817" width="9.109375" style="28"/>
    <col min="2818" max="2818" width="40.109375" style="28" customWidth="1"/>
    <col min="2819" max="2819" width="13.6640625" style="28" bestFit="1" customWidth="1"/>
    <col min="2820" max="2820" width="20.6640625" style="28" bestFit="1" customWidth="1"/>
    <col min="2821" max="2821" width="18.109375" style="28" bestFit="1" customWidth="1"/>
    <col min="2822" max="2822" width="14.6640625" style="28" customWidth="1"/>
    <col min="2823" max="2823" width="15.88671875" style="28" customWidth="1"/>
    <col min="2824" max="2824" width="11.88671875" style="28" customWidth="1"/>
    <col min="2825" max="2825" width="14" style="28" customWidth="1"/>
    <col min="2826" max="2826" width="18.88671875" style="28" customWidth="1"/>
    <col min="2827" max="2827" width="19.44140625" style="28" customWidth="1"/>
    <col min="2828" max="2828" width="15" style="28" customWidth="1"/>
    <col min="2829" max="2829" width="17.33203125" style="28" customWidth="1"/>
    <col min="2830" max="2830" width="9.109375" style="28"/>
    <col min="2831" max="2831" width="13.33203125" style="28" bestFit="1" customWidth="1"/>
    <col min="2832" max="2833" width="12.33203125" style="28" bestFit="1" customWidth="1"/>
    <col min="2834" max="2834" width="13.6640625" style="28" bestFit="1" customWidth="1"/>
    <col min="2835" max="2835" width="9.109375" style="28"/>
    <col min="2836" max="2836" width="13.44140625" style="28" bestFit="1" customWidth="1"/>
    <col min="2837" max="3073" width="9.109375" style="28"/>
    <col min="3074" max="3074" width="40.109375" style="28" customWidth="1"/>
    <col min="3075" max="3075" width="13.6640625" style="28" bestFit="1" customWidth="1"/>
    <col min="3076" max="3076" width="20.6640625" style="28" bestFit="1" customWidth="1"/>
    <col min="3077" max="3077" width="18.109375" style="28" bestFit="1" customWidth="1"/>
    <col min="3078" max="3078" width="14.6640625" style="28" customWidth="1"/>
    <col min="3079" max="3079" width="15.88671875" style="28" customWidth="1"/>
    <col min="3080" max="3080" width="11.88671875" style="28" customWidth="1"/>
    <col min="3081" max="3081" width="14" style="28" customWidth="1"/>
    <col min="3082" max="3082" width="18.88671875" style="28" customWidth="1"/>
    <col min="3083" max="3083" width="19.44140625" style="28" customWidth="1"/>
    <col min="3084" max="3084" width="15" style="28" customWidth="1"/>
    <col min="3085" max="3085" width="17.33203125" style="28" customWidth="1"/>
    <col min="3086" max="3086" width="9.109375" style="28"/>
    <col min="3087" max="3087" width="13.33203125" style="28" bestFit="1" customWidth="1"/>
    <col min="3088" max="3089" width="12.33203125" style="28" bestFit="1" customWidth="1"/>
    <col min="3090" max="3090" width="13.6640625" style="28" bestFit="1" customWidth="1"/>
    <col min="3091" max="3091" width="9.109375" style="28"/>
    <col min="3092" max="3092" width="13.44140625" style="28" bestFit="1" customWidth="1"/>
    <col min="3093" max="3329" width="9.109375" style="28"/>
    <col min="3330" max="3330" width="40.109375" style="28" customWidth="1"/>
    <col min="3331" max="3331" width="13.6640625" style="28" bestFit="1" customWidth="1"/>
    <col min="3332" max="3332" width="20.6640625" style="28" bestFit="1" customWidth="1"/>
    <col min="3333" max="3333" width="18.109375" style="28" bestFit="1" customWidth="1"/>
    <col min="3334" max="3334" width="14.6640625" style="28" customWidth="1"/>
    <col min="3335" max="3335" width="15.88671875" style="28" customWidth="1"/>
    <col min="3336" max="3336" width="11.88671875" style="28" customWidth="1"/>
    <col min="3337" max="3337" width="14" style="28" customWidth="1"/>
    <col min="3338" max="3338" width="18.88671875" style="28" customWidth="1"/>
    <col min="3339" max="3339" width="19.44140625" style="28" customWidth="1"/>
    <col min="3340" max="3340" width="15" style="28" customWidth="1"/>
    <col min="3341" max="3341" width="17.33203125" style="28" customWidth="1"/>
    <col min="3342" max="3342" width="9.109375" style="28"/>
    <col min="3343" max="3343" width="13.33203125" style="28" bestFit="1" customWidth="1"/>
    <col min="3344" max="3345" width="12.33203125" style="28" bestFit="1" customWidth="1"/>
    <col min="3346" max="3346" width="13.6640625" style="28" bestFit="1" customWidth="1"/>
    <col min="3347" max="3347" width="9.109375" style="28"/>
    <col min="3348" max="3348" width="13.44140625" style="28" bestFit="1" customWidth="1"/>
    <col min="3349" max="3585" width="9.109375" style="28"/>
    <col min="3586" max="3586" width="40.109375" style="28" customWidth="1"/>
    <col min="3587" max="3587" width="13.6640625" style="28" bestFit="1" customWidth="1"/>
    <col min="3588" max="3588" width="20.6640625" style="28" bestFit="1" customWidth="1"/>
    <col min="3589" max="3589" width="18.109375" style="28" bestFit="1" customWidth="1"/>
    <col min="3590" max="3590" width="14.6640625" style="28" customWidth="1"/>
    <col min="3591" max="3591" width="15.88671875" style="28" customWidth="1"/>
    <col min="3592" max="3592" width="11.88671875" style="28" customWidth="1"/>
    <col min="3593" max="3593" width="14" style="28" customWidth="1"/>
    <col min="3594" max="3594" width="18.88671875" style="28" customWidth="1"/>
    <col min="3595" max="3595" width="19.44140625" style="28" customWidth="1"/>
    <col min="3596" max="3596" width="15" style="28" customWidth="1"/>
    <col min="3597" max="3597" width="17.33203125" style="28" customWidth="1"/>
    <col min="3598" max="3598" width="9.109375" style="28"/>
    <col min="3599" max="3599" width="13.33203125" style="28" bestFit="1" customWidth="1"/>
    <col min="3600" max="3601" width="12.33203125" style="28" bestFit="1" customWidth="1"/>
    <col min="3602" max="3602" width="13.6640625" style="28" bestFit="1" customWidth="1"/>
    <col min="3603" max="3603" width="9.109375" style="28"/>
    <col min="3604" max="3604" width="13.44140625" style="28" bestFit="1" customWidth="1"/>
    <col min="3605" max="3841" width="9.109375" style="28"/>
    <col min="3842" max="3842" width="40.109375" style="28" customWidth="1"/>
    <col min="3843" max="3843" width="13.6640625" style="28" bestFit="1" customWidth="1"/>
    <col min="3844" max="3844" width="20.6640625" style="28" bestFit="1" customWidth="1"/>
    <col min="3845" max="3845" width="18.109375" style="28" bestFit="1" customWidth="1"/>
    <col min="3846" max="3846" width="14.6640625" style="28" customWidth="1"/>
    <col min="3847" max="3847" width="15.88671875" style="28" customWidth="1"/>
    <col min="3848" max="3848" width="11.88671875" style="28" customWidth="1"/>
    <col min="3849" max="3849" width="14" style="28" customWidth="1"/>
    <col min="3850" max="3850" width="18.88671875" style="28" customWidth="1"/>
    <col min="3851" max="3851" width="19.44140625" style="28" customWidth="1"/>
    <col min="3852" max="3852" width="15" style="28" customWidth="1"/>
    <col min="3853" max="3853" width="17.33203125" style="28" customWidth="1"/>
    <col min="3854" max="3854" width="9.109375" style="28"/>
    <col min="3855" max="3855" width="13.33203125" style="28" bestFit="1" customWidth="1"/>
    <col min="3856" max="3857" width="12.33203125" style="28" bestFit="1" customWidth="1"/>
    <col min="3858" max="3858" width="13.6640625" style="28" bestFit="1" customWidth="1"/>
    <col min="3859" max="3859" width="9.109375" style="28"/>
    <col min="3860" max="3860" width="13.44140625" style="28" bestFit="1" customWidth="1"/>
    <col min="3861" max="4097" width="9.109375" style="28"/>
    <col min="4098" max="4098" width="40.109375" style="28" customWidth="1"/>
    <col min="4099" max="4099" width="13.6640625" style="28" bestFit="1" customWidth="1"/>
    <col min="4100" max="4100" width="20.6640625" style="28" bestFit="1" customWidth="1"/>
    <col min="4101" max="4101" width="18.109375" style="28" bestFit="1" customWidth="1"/>
    <col min="4102" max="4102" width="14.6640625" style="28" customWidth="1"/>
    <col min="4103" max="4103" width="15.88671875" style="28" customWidth="1"/>
    <col min="4104" max="4104" width="11.88671875" style="28" customWidth="1"/>
    <col min="4105" max="4105" width="14" style="28" customWidth="1"/>
    <col min="4106" max="4106" width="18.88671875" style="28" customWidth="1"/>
    <col min="4107" max="4107" width="19.44140625" style="28" customWidth="1"/>
    <col min="4108" max="4108" width="15" style="28" customWidth="1"/>
    <col min="4109" max="4109" width="17.33203125" style="28" customWidth="1"/>
    <col min="4110" max="4110" width="9.109375" style="28"/>
    <col min="4111" max="4111" width="13.33203125" style="28" bestFit="1" customWidth="1"/>
    <col min="4112" max="4113" width="12.33203125" style="28" bestFit="1" customWidth="1"/>
    <col min="4114" max="4114" width="13.6640625" style="28" bestFit="1" customWidth="1"/>
    <col min="4115" max="4115" width="9.109375" style="28"/>
    <col min="4116" max="4116" width="13.44140625" style="28" bestFit="1" customWidth="1"/>
    <col min="4117" max="4353" width="9.109375" style="28"/>
    <col min="4354" max="4354" width="40.109375" style="28" customWidth="1"/>
    <col min="4355" max="4355" width="13.6640625" style="28" bestFit="1" customWidth="1"/>
    <col min="4356" max="4356" width="20.6640625" style="28" bestFit="1" customWidth="1"/>
    <col min="4357" max="4357" width="18.109375" style="28" bestFit="1" customWidth="1"/>
    <col min="4358" max="4358" width="14.6640625" style="28" customWidth="1"/>
    <col min="4359" max="4359" width="15.88671875" style="28" customWidth="1"/>
    <col min="4360" max="4360" width="11.88671875" style="28" customWidth="1"/>
    <col min="4361" max="4361" width="14" style="28" customWidth="1"/>
    <col min="4362" max="4362" width="18.88671875" style="28" customWidth="1"/>
    <col min="4363" max="4363" width="19.44140625" style="28" customWidth="1"/>
    <col min="4364" max="4364" width="15" style="28" customWidth="1"/>
    <col min="4365" max="4365" width="17.33203125" style="28" customWidth="1"/>
    <col min="4366" max="4366" width="9.109375" style="28"/>
    <col min="4367" max="4367" width="13.33203125" style="28" bestFit="1" customWidth="1"/>
    <col min="4368" max="4369" width="12.33203125" style="28" bestFit="1" customWidth="1"/>
    <col min="4370" max="4370" width="13.6640625" style="28" bestFit="1" customWidth="1"/>
    <col min="4371" max="4371" width="9.109375" style="28"/>
    <col min="4372" max="4372" width="13.44140625" style="28" bestFit="1" customWidth="1"/>
    <col min="4373" max="4609" width="9.109375" style="28"/>
    <col min="4610" max="4610" width="40.109375" style="28" customWidth="1"/>
    <col min="4611" max="4611" width="13.6640625" style="28" bestFit="1" customWidth="1"/>
    <col min="4612" max="4612" width="20.6640625" style="28" bestFit="1" customWidth="1"/>
    <col min="4613" max="4613" width="18.109375" style="28" bestFit="1" customWidth="1"/>
    <col min="4614" max="4614" width="14.6640625" style="28" customWidth="1"/>
    <col min="4615" max="4615" width="15.88671875" style="28" customWidth="1"/>
    <col min="4616" max="4616" width="11.88671875" style="28" customWidth="1"/>
    <col min="4617" max="4617" width="14" style="28" customWidth="1"/>
    <col min="4618" max="4618" width="18.88671875" style="28" customWidth="1"/>
    <col min="4619" max="4619" width="19.44140625" style="28" customWidth="1"/>
    <col min="4620" max="4620" width="15" style="28" customWidth="1"/>
    <col min="4621" max="4621" width="17.33203125" style="28" customWidth="1"/>
    <col min="4622" max="4622" width="9.109375" style="28"/>
    <col min="4623" max="4623" width="13.33203125" style="28" bestFit="1" customWidth="1"/>
    <col min="4624" max="4625" width="12.33203125" style="28" bestFit="1" customWidth="1"/>
    <col min="4626" max="4626" width="13.6640625" style="28" bestFit="1" customWidth="1"/>
    <col min="4627" max="4627" width="9.109375" style="28"/>
    <col min="4628" max="4628" width="13.44140625" style="28" bestFit="1" customWidth="1"/>
    <col min="4629" max="4865" width="9.109375" style="28"/>
    <col min="4866" max="4866" width="40.109375" style="28" customWidth="1"/>
    <col min="4867" max="4867" width="13.6640625" style="28" bestFit="1" customWidth="1"/>
    <col min="4868" max="4868" width="20.6640625" style="28" bestFit="1" customWidth="1"/>
    <col min="4869" max="4869" width="18.109375" style="28" bestFit="1" customWidth="1"/>
    <col min="4870" max="4870" width="14.6640625" style="28" customWidth="1"/>
    <col min="4871" max="4871" width="15.88671875" style="28" customWidth="1"/>
    <col min="4872" max="4872" width="11.88671875" style="28" customWidth="1"/>
    <col min="4873" max="4873" width="14" style="28" customWidth="1"/>
    <col min="4874" max="4874" width="18.88671875" style="28" customWidth="1"/>
    <col min="4875" max="4875" width="19.44140625" style="28" customWidth="1"/>
    <col min="4876" max="4876" width="15" style="28" customWidth="1"/>
    <col min="4877" max="4877" width="17.33203125" style="28" customWidth="1"/>
    <col min="4878" max="4878" width="9.109375" style="28"/>
    <col min="4879" max="4879" width="13.33203125" style="28" bestFit="1" customWidth="1"/>
    <col min="4880" max="4881" width="12.33203125" style="28" bestFit="1" customWidth="1"/>
    <col min="4882" max="4882" width="13.6640625" style="28" bestFit="1" customWidth="1"/>
    <col min="4883" max="4883" width="9.109375" style="28"/>
    <col min="4884" max="4884" width="13.44140625" style="28" bestFit="1" customWidth="1"/>
    <col min="4885" max="5121" width="9.109375" style="28"/>
    <col min="5122" max="5122" width="40.109375" style="28" customWidth="1"/>
    <col min="5123" max="5123" width="13.6640625" style="28" bestFit="1" customWidth="1"/>
    <col min="5124" max="5124" width="20.6640625" style="28" bestFit="1" customWidth="1"/>
    <col min="5125" max="5125" width="18.109375" style="28" bestFit="1" customWidth="1"/>
    <col min="5126" max="5126" width="14.6640625" style="28" customWidth="1"/>
    <col min="5127" max="5127" width="15.88671875" style="28" customWidth="1"/>
    <col min="5128" max="5128" width="11.88671875" style="28" customWidth="1"/>
    <col min="5129" max="5129" width="14" style="28" customWidth="1"/>
    <col min="5130" max="5130" width="18.88671875" style="28" customWidth="1"/>
    <col min="5131" max="5131" width="19.44140625" style="28" customWidth="1"/>
    <col min="5132" max="5132" width="15" style="28" customWidth="1"/>
    <col min="5133" max="5133" width="17.33203125" style="28" customWidth="1"/>
    <col min="5134" max="5134" width="9.109375" style="28"/>
    <col min="5135" max="5135" width="13.33203125" style="28" bestFit="1" customWidth="1"/>
    <col min="5136" max="5137" width="12.33203125" style="28" bestFit="1" customWidth="1"/>
    <col min="5138" max="5138" width="13.6640625" style="28" bestFit="1" customWidth="1"/>
    <col min="5139" max="5139" width="9.109375" style="28"/>
    <col min="5140" max="5140" width="13.44140625" style="28" bestFit="1" customWidth="1"/>
    <col min="5141" max="5377" width="9.109375" style="28"/>
    <col min="5378" max="5378" width="40.109375" style="28" customWidth="1"/>
    <col min="5379" max="5379" width="13.6640625" style="28" bestFit="1" customWidth="1"/>
    <col min="5380" max="5380" width="20.6640625" style="28" bestFit="1" customWidth="1"/>
    <col min="5381" max="5381" width="18.109375" style="28" bestFit="1" customWidth="1"/>
    <col min="5382" max="5382" width="14.6640625" style="28" customWidth="1"/>
    <col min="5383" max="5383" width="15.88671875" style="28" customWidth="1"/>
    <col min="5384" max="5384" width="11.88671875" style="28" customWidth="1"/>
    <col min="5385" max="5385" width="14" style="28" customWidth="1"/>
    <col min="5386" max="5386" width="18.88671875" style="28" customWidth="1"/>
    <col min="5387" max="5387" width="19.44140625" style="28" customWidth="1"/>
    <col min="5388" max="5388" width="15" style="28" customWidth="1"/>
    <col min="5389" max="5389" width="17.33203125" style="28" customWidth="1"/>
    <col min="5390" max="5390" width="9.109375" style="28"/>
    <col min="5391" max="5391" width="13.33203125" style="28" bestFit="1" customWidth="1"/>
    <col min="5392" max="5393" width="12.33203125" style="28" bestFit="1" customWidth="1"/>
    <col min="5394" max="5394" width="13.6640625" style="28" bestFit="1" customWidth="1"/>
    <col min="5395" max="5395" width="9.109375" style="28"/>
    <col min="5396" max="5396" width="13.44140625" style="28" bestFit="1" customWidth="1"/>
    <col min="5397" max="5633" width="9.109375" style="28"/>
    <col min="5634" max="5634" width="40.109375" style="28" customWidth="1"/>
    <col min="5635" max="5635" width="13.6640625" style="28" bestFit="1" customWidth="1"/>
    <col min="5636" max="5636" width="20.6640625" style="28" bestFit="1" customWidth="1"/>
    <col min="5637" max="5637" width="18.109375" style="28" bestFit="1" customWidth="1"/>
    <col min="5638" max="5638" width="14.6640625" style="28" customWidth="1"/>
    <col min="5639" max="5639" width="15.88671875" style="28" customWidth="1"/>
    <col min="5640" max="5640" width="11.88671875" style="28" customWidth="1"/>
    <col min="5641" max="5641" width="14" style="28" customWidth="1"/>
    <col min="5642" max="5642" width="18.88671875" style="28" customWidth="1"/>
    <col min="5643" max="5643" width="19.44140625" style="28" customWidth="1"/>
    <col min="5644" max="5644" width="15" style="28" customWidth="1"/>
    <col min="5645" max="5645" width="17.33203125" style="28" customWidth="1"/>
    <col min="5646" max="5646" width="9.109375" style="28"/>
    <col min="5647" max="5647" width="13.33203125" style="28" bestFit="1" customWidth="1"/>
    <col min="5648" max="5649" width="12.33203125" style="28" bestFit="1" customWidth="1"/>
    <col min="5650" max="5650" width="13.6640625" style="28" bestFit="1" customWidth="1"/>
    <col min="5651" max="5651" width="9.109375" style="28"/>
    <col min="5652" max="5652" width="13.44140625" style="28" bestFit="1" customWidth="1"/>
    <col min="5653" max="5889" width="9.109375" style="28"/>
    <col min="5890" max="5890" width="40.109375" style="28" customWidth="1"/>
    <col min="5891" max="5891" width="13.6640625" style="28" bestFit="1" customWidth="1"/>
    <col min="5892" max="5892" width="20.6640625" style="28" bestFit="1" customWidth="1"/>
    <col min="5893" max="5893" width="18.109375" style="28" bestFit="1" customWidth="1"/>
    <col min="5894" max="5894" width="14.6640625" style="28" customWidth="1"/>
    <col min="5895" max="5895" width="15.88671875" style="28" customWidth="1"/>
    <col min="5896" max="5896" width="11.88671875" style="28" customWidth="1"/>
    <col min="5897" max="5897" width="14" style="28" customWidth="1"/>
    <col min="5898" max="5898" width="18.88671875" style="28" customWidth="1"/>
    <col min="5899" max="5899" width="19.44140625" style="28" customWidth="1"/>
    <col min="5900" max="5900" width="15" style="28" customWidth="1"/>
    <col min="5901" max="5901" width="17.33203125" style="28" customWidth="1"/>
    <col min="5902" max="5902" width="9.109375" style="28"/>
    <col min="5903" max="5903" width="13.33203125" style="28" bestFit="1" customWidth="1"/>
    <col min="5904" max="5905" width="12.33203125" style="28" bestFit="1" customWidth="1"/>
    <col min="5906" max="5906" width="13.6640625" style="28" bestFit="1" customWidth="1"/>
    <col min="5907" max="5907" width="9.109375" style="28"/>
    <col min="5908" max="5908" width="13.44140625" style="28" bestFit="1" customWidth="1"/>
    <col min="5909" max="6145" width="9.109375" style="28"/>
    <col min="6146" max="6146" width="40.109375" style="28" customWidth="1"/>
    <col min="6147" max="6147" width="13.6640625" style="28" bestFit="1" customWidth="1"/>
    <col min="6148" max="6148" width="20.6640625" style="28" bestFit="1" customWidth="1"/>
    <col min="6149" max="6149" width="18.109375" style="28" bestFit="1" customWidth="1"/>
    <col min="6150" max="6150" width="14.6640625" style="28" customWidth="1"/>
    <col min="6151" max="6151" width="15.88671875" style="28" customWidth="1"/>
    <col min="6152" max="6152" width="11.88671875" style="28" customWidth="1"/>
    <col min="6153" max="6153" width="14" style="28" customWidth="1"/>
    <col min="6154" max="6154" width="18.88671875" style="28" customWidth="1"/>
    <col min="6155" max="6155" width="19.44140625" style="28" customWidth="1"/>
    <col min="6156" max="6156" width="15" style="28" customWidth="1"/>
    <col min="6157" max="6157" width="17.33203125" style="28" customWidth="1"/>
    <col min="6158" max="6158" width="9.109375" style="28"/>
    <col min="6159" max="6159" width="13.33203125" style="28" bestFit="1" customWidth="1"/>
    <col min="6160" max="6161" width="12.33203125" style="28" bestFit="1" customWidth="1"/>
    <col min="6162" max="6162" width="13.6640625" style="28" bestFit="1" customWidth="1"/>
    <col min="6163" max="6163" width="9.109375" style="28"/>
    <col min="6164" max="6164" width="13.44140625" style="28" bestFit="1" customWidth="1"/>
    <col min="6165" max="6401" width="9.109375" style="28"/>
    <col min="6402" max="6402" width="40.109375" style="28" customWidth="1"/>
    <col min="6403" max="6403" width="13.6640625" style="28" bestFit="1" customWidth="1"/>
    <col min="6404" max="6404" width="20.6640625" style="28" bestFit="1" customWidth="1"/>
    <col min="6405" max="6405" width="18.109375" style="28" bestFit="1" customWidth="1"/>
    <col min="6406" max="6406" width="14.6640625" style="28" customWidth="1"/>
    <col min="6407" max="6407" width="15.88671875" style="28" customWidth="1"/>
    <col min="6408" max="6408" width="11.88671875" style="28" customWidth="1"/>
    <col min="6409" max="6409" width="14" style="28" customWidth="1"/>
    <col min="6410" max="6410" width="18.88671875" style="28" customWidth="1"/>
    <col min="6411" max="6411" width="19.44140625" style="28" customWidth="1"/>
    <col min="6412" max="6412" width="15" style="28" customWidth="1"/>
    <col min="6413" max="6413" width="17.33203125" style="28" customWidth="1"/>
    <col min="6414" max="6414" width="9.109375" style="28"/>
    <col min="6415" max="6415" width="13.33203125" style="28" bestFit="1" customWidth="1"/>
    <col min="6416" max="6417" width="12.33203125" style="28" bestFit="1" customWidth="1"/>
    <col min="6418" max="6418" width="13.6640625" style="28" bestFit="1" customWidth="1"/>
    <col min="6419" max="6419" width="9.109375" style="28"/>
    <col min="6420" max="6420" width="13.44140625" style="28" bestFit="1" customWidth="1"/>
    <col min="6421" max="6657" width="9.109375" style="28"/>
    <col min="6658" max="6658" width="40.109375" style="28" customWidth="1"/>
    <col min="6659" max="6659" width="13.6640625" style="28" bestFit="1" customWidth="1"/>
    <col min="6660" max="6660" width="20.6640625" style="28" bestFit="1" customWidth="1"/>
    <col min="6661" max="6661" width="18.109375" style="28" bestFit="1" customWidth="1"/>
    <col min="6662" max="6662" width="14.6640625" style="28" customWidth="1"/>
    <col min="6663" max="6663" width="15.88671875" style="28" customWidth="1"/>
    <col min="6664" max="6664" width="11.88671875" style="28" customWidth="1"/>
    <col min="6665" max="6665" width="14" style="28" customWidth="1"/>
    <col min="6666" max="6666" width="18.88671875" style="28" customWidth="1"/>
    <col min="6667" max="6667" width="19.44140625" style="28" customWidth="1"/>
    <col min="6668" max="6668" width="15" style="28" customWidth="1"/>
    <col min="6669" max="6669" width="17.33203125" style="28" customWidth="1"/>
    <col min="6670" max="6670" width="9.109375" style="28"/>
    <col min="6671" max="6671" width="13.33203125" style="28" bestFit="1" customWidth="1"/>
    <col min="6672" max="6673" width="12.33203125" style="28" bestFit="1" customWidth="1"/>
    <col min="6674" max="6674" width="13.6640625" style="28" bestFit="1" customWidth="1"/>
    <col min="6675" max="6675" width="9.109375" style="28"/>
    <col min="6676" max="6676" width="13.44140625" style="28" bestFit="1" customWidth="1"/>
    <col min="6677" max="6913" width="9.109375" style="28"/>
    <col min="6914" max="6914" width="40.109375" style="28" customWidth="1"/>
    <col min="6915" max="6915" width="13.6640625" style="28" bestFit="1" customWidth="1"/>
    <col min="6916" max="6916" width="20.6640625" style="28" bestFit="1" customWidth="1"/>
    <col min="6917" max="6917" width="18.109375" style="28" bestFit="1" customWidth="1"/>
    <col min="6918" max="6918" width="14.6640625" style="28" customWidth="1"/>
    <col min="6919" max="6919" width="15.88671875" style="28" customWidth="1"/>
    <col min="6920" max="6920" width="11.88671875" style="28" customWidth="1"/>
    <col min="6921" max="6921" width="14" style="28" customWidth="1"/>
    <col min="6922" max="6922" width="18.88671875" style="28" customWidth="1"/>
    <col min="6923" max="6923" width="19.44140625" style="28" customWidth="1"/>
    <col min="6924" max="6924" width="15" style="28" customWidth="1"/>
    <col min="6925" max="6925" width="17.33203125" style="28" customWidth="1"/>
    <col min="6926" max="6926" width="9.109375" style="28"/>
    <col min="6927" max="6927" width="13.33203125" style="28" bestFit="1" customWidth="1"/>
    <col min="6928" max="6929" width="12.33203125" style="28" bestFit="1" customWidth="1"/>
    <col min="6930" max="6930" width="13.6640625" style="28" bestFit="1" customWidth="1"/>
    <col min="6931" max="6931" width="9.109375" style="28"/>
    <col min="6932" max="6932" width="13.44140625" style="28" bestFit="1" customWidth="1"/>
    <col min="6933" max="7169" width="9.109375" style="28"/>
    <col min="7170" max="7170" width="40.109375" style="28" customWidth="1"/>
    <col min="7171" max="7171" width="13.6640625" style="28" bestFit="1" customWidth="1"/>
    <col min="7172" max="7172" width="20.6640625" style="28" bestFit="1" customWidth="1"/>
    <col min="7173" max="7173" width="18.109375" style="28" bestFit="1" customWidth="1"/>
    <col min="7174" max="7174" width="14.6640625" style="28" customWidth="1"/>
    <col min="7175" max="7175" width="15.88671875" style="28" customWidth="1"/>
    <col min="7176" max="7176" width="11.88671875" style="28" customWidth="1"/>
    <col min="7177" max="7177" width="14" style="28" customWidth="1"/>
    <col min="7178" max="7178" width="18.88671875" style="28" customWidth="1"/>
    <col min="7179" max="7179" width="19.44140625" style="28" customWidth="1"/>
    <col min="7180" max="7180" width="15" style="28" customWidth="1"/>
    <col min="7181" max="7181" width="17.33203125" style="28" customWidth="1"/>
    <col min="7182" max="7182" width="9.109375" style="28"/>
    <col min="7183" max="7183" width="13.33203125" style="28" bestFit="1" customWidth="1"/>
    <col min="7184" max="7185" width="12.33203125" style="28" bestFit="1" customWidth="1"/>
    <col min="7186" max="7186" width="13.6640625" style="28" bestFit="1" customWidth="1"/>
    <col min="7187" max="7187" width="9.109375" style="28"/>
    <col min="7188" max="7188" width="13.44140625" style="28" bestFit="1" customWidth="1"/>
    <col min="7189" max="7425" width="9.109375" style="28"/>
    <col min="7426" max="7426" width="40.109375" style="28" customWidth="1"/>
    <col min="7427" max="7427" width="13.6640625" style="28" bestFit="1" customWidth="1"/>
    <col min="7428" max="7428" width="20.6640625" style="28" bestFit="1" customWidth="1"/>
    <col min="7429" max="7429" width="18.109375" style="28" bestFit="1" customWidth="1"/>
    <col min="7430" max="7430" width="14.6640625" style="28" customWidth="1"/>
    <col min="7431" max="7431" width="15.88671875" style="28" customWidth="1"/>
    <col min="7432" max="7432" width="11.88671875" style="28" customWidth="1"/>
    <col min="7433" max="7433" width="14" style="28" customWidth="1"/>
    <col min="7434" max="7434" width="18.88671875" style="28" customWidth="1"/>
    <col min="7435" max="7435" width="19.44140625" style="28" customWidth="1"/>
    <col min="7436" max="7436" width="15" style="28" customWidth="1"/>
    <col min="7437" max="7437" width="17.33203125" style="28" customWidth="1"/>
    <col min="7438" max="7438" width="9.109375" style="28"/>
    <col min="7439" max="7439" width="13.33203125" style="28" bestFit="1" customWidth="1"/>
    <col min="7440" max="7441" width="12.33203125" style="28" bestFit="1" customWidth="1"/>
    <col min="7442" max="7442" width="13.6640625" style="28" bestFit="1" customWidth="1"/>
    <col min="7443" max="7443" width="9.109375" style="28"/>
    <col min="7444" max="7444" width="13.44140625" style="28" bestFit="1" customWidth="1"/>
    <col min="7445" max="7681" width="9.109375" style="28"/>
    <col min="7682" max="7682" width="40.109375" style="28" customWidth="1"/>
    <col min="7683" max="7683" width="13.6640625" style="28" bestFit="1" customWidth="1"/>
    <col min="7684" max="7684" width="20.6640625" style="28" bestFit="1" customWidth="1"/>
    <col min="7685" max="7685" width="18.109375" style="28" bestFit="1" customWidth="1"/>
    <col min="7686" max="7686" width="14.6640625" style="28" customWidth="1"/>
    <col min="7687" max="7687" width="15.88671875" style="28" customWidth="1"/>
    <col min="7688" max="7688" width="11.88671875" style="28" customWidth="1"/>
    <col min="7689" max="7689" width="14" style="28" customWidth="1"/>
    <col min="7690" max="7690" width="18.88671875" style="28" customWidth="1"/>
    <col min="7691" max="7691" width="19.44140625" style="28" customWidth="1"/>
    <col min="7692" max="7692" width="15" style="28" customWidth="1"/>
    <col min="7693" max="7693" width="17.33203125" style="28" customWidth="1"/>
    <col min="7694" max="7694" width="9.109375" style="28"/>
    <col min="7695" max="7695" width="13.33203125" style="28" bestFit="1" customWidth="1"/>
    <col min="7696" max="7697" width="12.33203125" style="28" bestFit="1" customWidth="1"/>
    <col min="7698" max="7698" width="13.6640625" style="28" bestFit="1" customWidth="1"/>
    <col min="7699" max="7699" width="9.109375" style="28"/>
    <col min="7700" max="7700" width="13.44140625" style="28" bestFit="1" customWidth="1"/>
    <col min="7701" max="7937" width="9.109375" style="28"/>
    <col min="7938" max="7938" width="40.109375" style="28" customWidth="1"/>
    <col min="7939" max="7939" width="13.6640625" style="28" bestFit="1" customWidth="1"/>
    <col min="7940" max="7940" width="20.6640625" style="28" bestFit="1" customWidth="1"/>
    <col min="7941" max="7941" width="18.109375" style="28" bestFit="1" customWidth="1"/>
    <col min="7942" max="7942" width="14.6640625" style="28" customWidth="1"/>
    <col min="7943" max="7943" width="15.88671875" style="28" customWidth="1"/>
    <col min="7944" max="7944" width="11.88671875" style="28" customWidth="1"/>
    <col min="7945" max="7945" width="14" style="28" customWidth="1"/>
    <col min="7946" max="7946" width="18.88671875" style="28" customWidth="1"/>
    <col min="7947" max="7947" width="19.44140625" style="28" customWidth="1"/>
    <col min="7948" max="7948" width="15" style="28" customWidth="1"/>
    <col min="7949" max="7949" width="17.33203125" style="28" customWidth="1"/>
    <col min="7950" max="7950" width="9.109375" style="28"/>
    <col min="7951" max="7951" width="13.33203125" style="28" bestFit="1" customWidth="1"/>
    <col min="7952" max="7953" width="12.33203125" style="28" bestFit="1" customWidth="1"/>
    <col min="7954" max="7954" width="13.6640625" style="28" bestFit="1" customWidth="1"/>
    <col min="7955" max="7955" width="9.109375" style="28"/>
    <col min="7956" max="7956" width="13.44140625" style="28" bestFit="1" customWidth="1"/>
    <col min="7957" max="8193" width="9.109375" style="28"/>
    <col min="8194" max="8194" width="40.109375" style="28" customWidth="1"/>
    <col min="8195" max="8195" width="13.6640625" style="28" bestFit="1" customWidth="1"/>
    <col min="8196" max="8196" width="20.6640625" style="28" bestFit="1" customWidth="1"/>
    <col min="8197" max="8197" width="18.109375" style="28" bestFit="1" customWidth="1"/>
    <col min="8198" max="8198" width="14.6640625" style="28" customWidth="1"/>
    <col min="8199" max="8199" width="15.88671875" style="28" customWidth="1"/>
    <col min="8200" max="8200" width="11.88671875" style="28" customWidth="1"/>
    <col min="8201" max="8201" width="14" style="28" customWidth="1"/>
    <col min="8202" max="8202" width="18.88671875" style="28" customWidth="1"/>
    <col min="8203" max="8203" width="19.44140625" style="28" customWidth="1"/>
    <col min="8204" max="8204" width="15" style="28" customWidth="1"/>
    <col min="8205" max="8205" width="17.33203125" style="28" customWidth="1"/>
    <col min="8206" max="8206" width="9.109375" style="28"/>
    <col min="8207" max="8207" width="13.33203125" style="28" bestFit="1" customWidth="1"/>
    <col min="8208" max="8209" width="12.33203125" style="28" bestFit="1" customWidth="1"/>
    <col min="8210" max="8210" width="13.6640625" style="28" bestFit="1" customWidth="1"/>
    <col min="8211" max="8211" width="9.109375" style="28"/>
    <col min="8212" max="8212" width="13.44140625" style="28" bestFit="1" customWidth="1"/>
    <col min="8213" max="8449" width="9.109375" style="28"/>
    <col min="8450" max="8450" width="40.109375" style="28" customWidth="1"/>
    <col min="8451" max="8451" width="13.6640625" style="28" bestFit="1" customWidth="1"/>
    <col min="8452" max="8452" width="20.6640625" style="28" bestFit="1" customWidth="1"/>
    <col min="8453" max="8453" width="18.109375" style="28" bestFit="1" customWidth="1"/>
    <col min="8454" max="8454" width="14.6640625" style="28" customWidth="1"/>
    <col min="8455" max="8455" width="15.88671875" style="28" customWidth="1"/>
    <col min="8456" max="8456" width="11.88671875" style="28" customWidth="1"/>
    <col min="8457" max="8457" width="14" style="28" customWidth="1"/>
    <col min="8458" max="8458" width="18.88671875" style="28" customWidth="1"/>
    <col min="8459" max="8459" width="19.44140625" style="28" customWidth="1"/>
    <col min="8460" max="8460" width="15" style="28" customWidth="1"/>
    <col min="8461" max="8461" width="17.33203125" style="28" customWidth="1"/>
    <col min="8462" max="8462" width="9.109375" style="28"/>
    <col min="8463" max="8463" width="13.33203125" style="28" bestFit="1" customWidth="1"/>
    <col min="8464" max="8465" width="12.33203125" style="28" bestFit="1" customWidth="1"/>
    <col min="8466" max="8466" width="13.6640625" style="28" bestFit="1" customWidth="1"/>
    <col min="8467" max="8467" width="9.109375" style="28"/>
    <col min="8468" max="8468" width="13.44140625" style="28" bestFit="1" customWidth="1"/>
    <col min="8469" max="8705" width="9.109375" style="28"/>
    <col min="8706" max="8706" width="40.109375" style="28" customWidth="1"/>
    <col min="8707" max="8707" width="13.6640625" style="28" bestFit="1" customWidth="1"/>
    <col min="8708" max="8708" width="20.6640625" style="28" bestFit="1" customWidth="1"/>
    <col min="8709" max="8709" width="18.109375" style="28" bestFit="1" customWidth="1"/>
    <col min="8710" max="8710" width="14.6640625" style="28" customWidth="1"/>
    <col min="8711" max="8711" width="15.88671875" style="28" customWidth="1"/>
    <col min="8712" max="8712" width="11.88671875" style="28" customWidth="1"/>
    <col min="8713" max="8713" width="14" style="28" customWidth="1"/>
    <col min="8714" max="8714" width="18.88671875" style="28" customWidth="1"/>
    <col min="8715" max="8715" width="19.44140625" style="28" customWidth="1"/>
    <col min="8716" max="8716" width="15" style="28" customWidth="1"/>
    <col min="8717" max="8717" width="17.33203125" style="28" customWidth="1"/>
    <col min="8718" max="8718" width="9.109375" style="28"/>
    <col min="8719" max="8719" width="13.33203125" style="28" bestFit="1" customWidth="1"/>
    <col min="8720" max="8721" width="12.33203125" style="28" bestFit="1" customWidth="1"/>
    <col min="8722" max="8722" width="13.6640625" style="28" bestFit="1" customWidth="1"/>
    <col min="8723" max="8723" width="9.109375" style="28"/>
    <col min="8724" max="8724" width="13.44140625" style="28" bestFit="1" customWidth="1"/>
    <col min="8725" max="8961" width="9.109375" style="28"/>
    <col min="8962" max="8962" width="40.109375" style="28" customWidth="1"/>
    <col min="8963" max="8963" width="13.6640625" style="28" bestFit="1" customWidth="1"/>
    <col min="8964" max="8964" width="20.6640625" style="28" bestFit="1" customWidth="1"/>
    <col min="8965" max="8965" width="18.109375" style="28" bestFit="1" customWidth="1"/>
    <col min="8966" max="8966" width="14.6640625" style="28" customWidth="1"/>
    <col min="8967" max="8967" width="15.88671875" style="28" customWidth="1"/>
    <col min="8968" max="8968" width="11.88671875" style="28" customWidth="1"/>
    <col min="8969" max="8969" width="14" style="28" customWidth="1"/>
    <col min="8970" max="8970" width="18.88671875" style="28" customWidth="1"/>
    <col min="8971" max="8971" width="19.44140625" style="28" customWidth="1"/>
    <col min="8972" max="8972" width="15" style="28" customWidth="1"/>
    <col min="8973" max="8973" width="17.33203125" style="28" customWidth="1"/>
    <col min="8974" max="8974" width="9.109375" style="28"/>
    <col min="8975" max="8975" width="13.33203125" style="28" bestFit="1" customWidth="1"/>
    <col min="8976" max="8977" width="12.33203125" style="28" bestFit="1" customWidth="1"/>
    <col min="8978" max="8978" width="13.6640625" style="28" bestFit="1" customWidth="1"/>
    <col min="8979" max="8979" width="9.109375" style="28"/>
    <col min="8980" max="8980" width="13.44140625" style="28" bestFit="1" customWidth="1"/>
    <col min="8981" max="9217" width="9.109375" style="28"/>
    <col min="9218" max="9218" width="40.109375" style="28" customWidth="1"/>
    <col min="9219" max="9219" width="13.6640625" style="28" bestFit="1" customWidth="1"/>
    <col min="9220" max="9220" width="20.6640625" style="28" bestFit="1" customWidth="1"/>
    <col min="9221" max="9221" width="18.109375" style="28" bestFit="1" customWidth="1"/>
    <col min="9222" max="9222" width="14.6640625" style="28" customWidth="1"/>
    <col min="9223" max="9223" width="15.88671875" style="28" customWidth="1"/>
    <col min="9224" max="9224" width="11.88671875" style="28" customWidth="1"/>
    <col min="9225" max="9225" width="14" style="28" customWidth="1"/>
    <col min="9226" max="9226" width="18.88671875" style="28" customWidth="1"/>
    <col min="9227" max="9227" width="19.44140625" style="28" customWidth="1"/>
    <col min="9228" max="9228" width="15" style="28" customWidth="1"/>
    <col min="9229" max="9229" width="17.33203125" style="28" customWidth="1"/>
    <col min="9230" max="9230" width="9.109375" style="28"/>
    <col min="9231" max="9231" width="13.33203125" style="28" bestFit="1" customWidth="1"/>
    <col min="9232" max="9233" width="12.33203125" style="28" bestFit="1" customWidth="1"/>
    <col min="9234" max="9234" width="13.6640625" style="28" bestFit="1" customWidth="1"/>
    <col min="9235" max="9235" width="9.109375" style="28"/>
    <col min="9236" max="9236" width="13.44140625" style="28" bestFit="1" customWidth="1"/>
    <col min="9237" max="9473" width="9.109375" style="28"/>
    <col min="9474" max="9474" width="40.109375" style="28" customWidth="1"/>
    <col min="9475" max="9475" width="13.6640625" style="28" bestFit="1" customWidth="1"/>
    <col min="9476" max="9476" width="20.6640625" style="28" bestFit="1" customWidth="1"/>
    <col min="9477" max="9477" width="18.109375" style="28" bestFit="1" customWidth="1"/>
    <col min="9478" max="9478" width="14.6640625" style="28" customWidth="1"/>
    <col min="9479" max="9479" width="15.88671875" style="28" customWidth="1"/>
    <col min="9480" max="9480" width="11.88671875" style="28" customWidth="1"/>
    <col min="9481" max="9481" width="14" style="28" customWidth="1"/>
    <col min="9482" max="9482" width="18.88671875" style="28" customWidth="1"/>
    <col min="9483" max="9483" width="19.44140625" style="28" customWidth="1"/>
    <col min="9484" max="9484" width="15" style="28" customWidth="1"/>
    <col min="9485" max="9485" width="17.33203125" style="28" customWidth="1"/>
    <col min="9486" max="9486" width="9.109375" style="28"/>
    <col min="9487" max="9487" width="13.33203125" style="28" bestFit="1" customWidth="1"/>
    <col min="9488" max="9489" width="12.33203125" style="28" bestFit="1" customWidth="1"/>
    <col min="9490" max="9490" width="13.6640625" style="28" bestFit="1" customWidth="1"/>
    <col min="9491" max="9491" width="9.109375" style="28"/>
    <col min="9492" max="9492" width="13.44140625" style="28" bestFit="1" customWidth="1"/>
    <col min="9493" max="9729" width="9.109375" style="28"/>
    <col min="9730" max="9730" width="40.109375" style="28" customWidth="1"/>
    <col min="9731" max="9731" width="13.6640625" style="28" bestFit="1" customWidth="1"/>
    <col min="9732" max="9732" width="20.6640625" style="28" bestFit="1" customWidth="1"/>
    <col min="9733" max="9733" width="18.109375" style="28" bestFit="1" customWidth="1"/>
    <col min="9734" max="9734" width="14.6640625" style="28" customWidth="1"/>
    <col min="9735" max="9735" width="15.88671875" style="28" customWidth="1"/>
    <col min="9736" max="9736" width="11.88671875" style="28" customWidth="1"/>
    <col min="9737" max="9737" width="14" style="28" customWidth="1"/>
    <col min="9738" max="9738" width="18.88671875" style="28" customWidth="1"/>
    <col min="9739" max="9739" width="19.44140625" style="28" customWidth="1"/>
    <col min="9740" max="9740" width="15" style="28" customWidth="1"/>
    <col min="9741" max="9741" width="17.33203125" style="28" customWidth="1"/>
    <col min="9742" max="9742" width="9.109375" style="28"/>
    <col min="9743" max="9743" width="13.33203125" style="28" bestFit="1" customWidth="1"/>
    <col min="9744" max="9745" width="12.33203125" style="28" bestFit="1" customWidth="1"/>
    <col min="9746" max="9746" width="13.6640625" style="28" bestFit="1" customWidth="1"/>
    <col min="9747" max="9747" width="9.109375" style="28"/>
    <col min="9748" max="9748" width="13.44140625" style="28" bestFit="1" customWidth="1"/>
    <col min="9749" max="9985" width="9.109375" style="28"/>
    <col min="9986" max="9986" width="40.109375" style="28" customWidth="1"/>
    <col min="9987" max="9987" width="13.6640625" style="28" bestFit="1" customWidth="1"/>
    <col min="9988" max="9988" width="20.6640625" style="28" bestFit="1" customWidth="1"/>
    <col min="9989" max="9989" width="18.109375" style="28" bestFit="1" customWidth="1"/>
    <col min="9990" max="9990" width="14.6640625" style="28" customWidth="1"/>
    <col min="9991" max="9991" width="15.88671875" style="28" customWidth="1"/>
    <col min="9992" max="9992" width="11.88671875" style="28" customWidth="1"/>
    <col min="9993" max="9993" width="14" style="28" customWidth="1"/>
    <col min="9994" max="9994" width="18.88671875" style="28" customWidth="1"/>
    <col min="9995" max="9995" width="19.44140625" style="28" customWidth="1"/>
    <col min="9996" max="9996" width="15" style="28" customWidth="1"/>
    <col min="9997" max="9997" width="17.33203125" style="28" customWidth="1"/>
    <col min="9998" max="9998" width="9.109375" style="28"/>
    <col min="9999" max="9999" width="13.33203125" style="28" bestFit="1" customWidth="1"/>
    <col min="10000" max="10001" width="12.33203125" style="28" bestFit="1" customWidth="1"/>
    <col min="10002" max="10002" width="13.6640625" style="28" bestFit="1" customWidth="1"/>
    <col min="10003" max="10003" width="9.109375" style="28"/>
    <col min="10004" max="10004" width="13.44140625" style="28" bestFit="1" customWidth="1"/>
    <col min="10005" max="10241" width="9.109375" style="28"/>
    <col min="10242" max="10242" width="40.109375" style="28" customWidth="1"/>
    <col min="10243" max="10243" width="13.6640625" style="28" bestFit="1" customWidth="1"/>
    <col min="10244" max="10244" width="20.6640625" style="28" bestFit="1" customWidth="1"/>
    <col min="10245" max="10245" width="18.109375" style="28" bestFit="1" customWidth="1"/>
    <col min="10246" max="10246" width="14.6640625" style="28" customWidth="1"/>
    <col min="10247" max="10247" width="15.88671875" style="28" customWidth="1"/>
    <col min="10248" max="10248" width="11.88671875" style="28" customWidth="1"/>
    <col min="10249" max="10249" width="14" style="28" customWidth="1"/>
    <col min="10250" max="10250" width="18.88671875" style="28" customWidth="1"/>
    <col min="10251" max="10251" width="19.44140625" style="28" customWidth="1"/>
    <col min="10252" max="10252" width="15" style="28" customWidth="1"/>
    <col min="10253" max="10253" width="17.33203125" style="28" customWidth="1"/>
    <col min="10254" max="10254" width="9.109375" style="28"/>
    <col min="10255" max="10255" width="13.33203125" style="28" bestFit="1" customWidth="1"/>
    <col min="10256" max="10257" width="12.33203125" style="28" bestFit="1" customWidth="1"/>
    <col min="10258" max="10258" width="13.6640625" style="28" bestFit="1" customWidth="1"/>
    <col min="10259" max="10259" width="9.109375" style="28"/>
    <col min="10260" max="10260" width="13.44140625" style="28" bestFit="1" customWidth="1"/>
    <col min="10261" max="10497" width="9.109375" style="28"/>
    <col min="10498" max="10498" width="40.109375" style="28" customWidth="1"/>
    <col min="10499" max="10499" width="13.6640625" style="28" bestFit="1" customWidth="1"/>
    <col min="10500" max="10500" width="20.6640625" style="28" bestFit="1" customWidth="1"/>
    <col min="10501" max="10501" width="18.109375" style="28" bestFit="1" customWidth="1"/>
    <col min="10502" max="10502" width="14.6640625" style="28" customWidth="1"/>
    <col min="10503" max="10503" width="15.88671875" style="28" customWidth="1"/>
    <col min="10504" max="10504" width="11.88671875" style="28" customWidth="1"/>
    <col min="10505" max="10505" width="14" style="28" customWidth="1"/>
    <col min="10506" max="10506" width="18.88671875" style="28" customWidth="1"/>
    <col min="10507" max="10507" width="19.44140625" style="28" customWidth="1"/>
    <col min="10508" max="10508" width="15" style="28" customWidth="1"/>
    <col min="10509" max="10509" width="17.33203125" style="28" customWidth="1"/>
    <col min="10510" max="10510" width="9.109375" style="28"/>
    <col min="10511" max="10511" width="13.33203125" style="28" bestFit="1" customWidth="1"/>
    <col min="10512" max="10513" width="12.33203125" style="28" bestFit="1" customWidth="1"/>
    <col min="10514" max="10514" width="13.6640625" style="28" bestFit="1" customWidth="1"/>
    <col min="10515" max="10515" width="9.109375" style="28"/>
    <col min="10516" max="10516" width="13.44140625" style="28" bestFit="1" customWidth="1"/>
    <col min="10517" max="10753" width="9.109375" style="28"/>
    <col min="10754" max="10754" width="40.109375" style="28" customWidth="1"/>
    <col min="10755" max="10755" width="13.6640625" style="28" bestFit="1" customWidth="1"/>
    <col min="10756" max="10756" width="20.6640625" style="28" bestFit="1" customWidth="1"/>
    <col min="10757" max="10757" width="18.109375" style="28" bestFit="1" customWidth="1"/>
    <col min="10758" max="10758" width="14.6640625" style="28" customWidth="1"/>
    <col min="10759" max="10759" width="15.88671875" style="28" customWidth="1"/>
    <col min="10760" max="10760" width="11.88671875" style="28" customWidth="1"/>
    <col min="10761" max="10761" width="14" style="28" customWidth="1"/>
    <col min="10762" max="10762" width="18.88671875" style="28" customWidth="1"/>
    <col min="10763" max="10763" width="19.44140625" style="28" customWidth="1"/>
    <col min="10764" max="10764" width="15" style="28" customWidth="1"/>
    <col min="10765" max="10765" width="17.33203125" style="28" customWidth="1"/>
    <col min="10766" max="10766" width="9.109375" style="28"/>
    <col min="10767" max="10767" width="13.33203125" style="28" bestFit="1" customWidth="1"/>
    <col min="10768" max="10769" width="12.33203125" style="28" bestFit="1" customWidth="1"/>
    <col min="10770" max="10770" width="13.6640625" style="28" bestFit="1" customWidth="1"/>
    <col min="10771" max="10771" width="9.109375" style="28"/>
    <col min="10772" max="10772" width="13.44140625" style="28" bestFit="1" customWidth="1"/>
    <col min="10773" max="11009" width="9.109375" style="28"/>
    <col min="11010" max="11010" width="40.109375" style="28" customWidth="1"/>
    <col min="11011" max="11011" width="13.6640625" style="28" bestFit="1" customWidth="1"/>
    <col min="11012" max="11012" width="20.6640625" style="28" bestFit="1" customWidth="1"/>
    <col min="11013" max="11013" width="18.109375" style="28" bestFit="1" customWidth="1"/>
    <col min="11014" max="11014" width="14.6640625" style="28" customWidth="1"/>
    <col min="11015" max="11015" width="15.88671875" style="28" customWidth="1"/>
    <col min="11016" max="11016" width="11.88671875" style="28" customWidth="1"/>
    <col min="11017" max="11017" width="14" style="28" customWidth="1"/>
    <col min="11018" max="11018" width="18.88671875" style="28" customWidth="1"/>
    <col min="11019" max="11019" width="19.44140625" style="28" customWidth="1"/>
    <col min="11020" max="11020" width="15" style="28" customWidth="1"/>
    <col min="11021" max="11021" width="17.33203125" style="28" customWidth="1"/>
    <col min="11022" max="11022" width="9.109375" style="28"/>
    <col min="11023" max="11023" width="13.33203125" style="28" bestFit="1" customWidth="1"/>
    <col min="11024" max="11025" width="12.33203125" style="28" bestFit="1" customWidth="1"/>
    <col min="11026" max="11026" width="13.6640625" style="28" bestFit="1" customWidth="1"/>
    <col min="11027" max="11027" width="9.109375" style="28"/>
    <col min="11028" max="11028" width="13.44140625" style="28" bestFit="1" customWidth="1"/>
    <col min="11029" max="11265" width="9.109375" style="28"/>
    <col min="11266" max="11266" width="40.109375" style="28" customWidth="1"/>
    <col min="11267" max="11267" width="13.6640625" style="28" bestFit="1" customWidth="1"/>
    <col min="11268" max="11268" width="20.6640625" style="28" bestFit="1" customWidth="1"/>
    <col min="11269" max="11269" width="18.109375" style="28" bestFit="1" customWidth="1"/>
    <col min="11270" max="11270" width="14.6640625" style="28" customWidth="1"/>
    <col min="11271" max="11271" width="15.88671875" style="28" customWidth="1"/>
    <col min="11272" max="11272" width="11.88671875" style="28" customWidth="1"/>
    <col min="11273" max="11273" width="14" style="28" customWidth="1"/>
    <col min="11274" max="11274" width="18.88671875" style="28" customWidth="1"/>
    <col min="11275" max="11275" width="19.44140625" style="28" customWidth="1"/>
    <col min="11276" max="11276" width="15" style="28" customWidth="1"/>
    <col min="11277" max="11277" width="17.33203125" style="28" customWidth="1"/>
    <col min="11278" max="11278" width="9.109375" style="28"/>
    <col min="11279" max="11279" width="13.33203125" style="28" bestFit="1" customWidth="1"/>
    <col min="11280" max="11281" width="12.33203125" style="28" bestFit="1" customWidth="1"/>
    <col min="11282" max="11282" width="13.6640625" style="28" bestFit="1" customWidth="1"/>
    <col min="11283" max="11283" width="9.109375" style="28"/>
    <col min="11284" max="11284" width="13.44140625" style="28" bestFit="1" customWidth="1"/>
    <col min="11285" max="11521" width="9.109375" style="28"/>
    <col min="11522" max="11522" width="40.109375" style="28" customWidth="1"/>
    <col min="11523" max="11523" width="13.6640625" style="28" bestFit="1" customWidth="1"/>
    <col min="11524" max="11524" width="20.6640625" style="28" bestFit="1" customWidth="1"/>
    <col min="11525" max="11525" width="18.109375" style="28" bestFit="1" customWidth="1"/>
    <col min="11526" max="11526" width="14.6640625" style="28" customWidth="1"/>
    <col min="11527" max="11527" width="15.88671875" style="28" customWidth="1"/>
    <col min="11528" max="11528" width="11.88671875" style="28" customWidth="1"/>
    <col min="11529" max="11529" width="14" style="28" customWidth="1"/>
    <col min="11530" max="11530" width="18.88671875" style="28" customWidth="1"/>
    <col min="11531" max="11531" width="19.44140625" style="28" customWidth="1"/>
    <col min="11532" max="11532" width="15" style="28" customWidth="1"/>
    <col min="11533" max="11533" width="17.33203125" style="28" customWidth="1"/>
    <col min="11534" max="11534" width="9.109375" style="28"/>
    <col min="11535" max="11535" width="13.33203125" style="28" bestFit="1" customWidth="1"/>
    <col min="11536" max="11537" width="12.33203125" style="28" bestFit="1" customWidth="1"/>
    <col min="11538" max="11538" width="13.6640625" style="28" bestFit="1" customWidth="1"/>
    <col min="11539" max="11539" width="9.109375" style="28"/>
    <col min="11540" max="11540" width="13.44140625" style="28" bestFit="1" customWidth="1"/>
    <col min="11541" max="11777" width="9.109375" style="28"/>
    <col min="11778" max="11778" width="40.109375" style="28" customWidth="1"/>
    <col min="11779" max="11779" width="13.6640625" style="28" bestFit="1" customWidth="1"/>
    <col min="11780" max="11780" width="20.6640625" style="28" bestFit="1" customWidth="1"/>
    <col min="11781" max="11781" width="18.109375" style="28" bestFit="1" customWidth="1"/>
    <col min="11782" max="11782" width="14.6640625" style="28" customWidth="1"/>
    <col min="11783" max="11783" width="15.88671875" style="28" customWidth="1"/>
    <col min="11784" max="11784" width="11.88671875" style="28" customWidth="1"/>
    <col min="11785" max="11785" width="14" style="28" customWidth="1"/>
    <col min="11786" max="11786" width="18.88671875" style="28" customWidth="1"/>
    <col min="11787" max="11787" width="19.44140625" style="28" customWidth="1"/>
    <col min="11788" max="11788" width="15" style="28" customWidth="1"/>
    <col min="11789" max="11789" width="17.33203125" style="28" customWidth="1"/>
    <col min="11790" max="11790" width="9.109375" style="28"/>
    <col min="11791" max="11791" width="13.33203125" style="28" bestFit="1" customWidth="1"/>
    <col min="11792" max="11793" width="12.33203125" style="28" bestFit="1" customWidth="1"/>
    <col min="11794" max="11794" width="13.6640625" style="28" bestFit="1" customWidth="1"/>
    <col min="11795" max="11795" width="9.109375" style="28"/>
    <col min="11796" max="11796" width="13.44140625" style="28" bestFit="1" customWidth="1"/>
    <col min="11797" max="12033" width="9.109375" style="28"/>
    <col min="12034" max="12034" width="40.109375" style="28" customWidth="1"/>
    <col min="12035" max="12035" width="13.6640625" style="28" bestFit="1" customWidth="1"/>
    <col min="12036" max="12036" width="20.6640625" style="28" bestFit="1" customWidth="1"/>
    <col min="12037" max="12037" width="18.109375" style="28" bestFit="1" customWidth="1"/>
    <col min="12038" max="12038" width="14.6640625" style="28" customWidth="1"/>
    <col min="12039" max="12039" width="15.88671875" style="28" customWidth="1"/>
    <col min="12040" max="12040" width="11.88671875" style="28" customWidth="1"/>
    <col min="12041" max="12041" width="14" style="28" customWidth="1"/>
    <col min="12042" max="12042" width="18.88671875" style="28" customWidth="1"/>
    <col min="12043" max="12043" width="19.44140625" style="28" customWidth="1"/>
    <col min="12044" max="12044" width="15" style="28" customWidth="1"/>
    <col min="12045" max="12045" width="17.33203125" style="28" customWidth="1"/>
    <col min="12046" max="12046" width="9.109375" style="28"/>
    <col min="12047" max="12047" width="13.33203125" style="28" bestFit="1" customWidth="1"/>
    <col min="12048" max="12049" width="12.33203125" style="28" bestFit="1" customWidth="1"/>
    <col min="12050" max="12050" width="13.6640625" style="28" bestFit="1" customWidth="1"/>
    <col min="12051" max="12051" width="9.109375" style="28"/>
    <col min="12052" max="12052" width="13.44140625" style="28" bestFit="1" customWidth="1"/>
    <col min="12053" max="12289" width="9.109375" style="28"/>
    <col min="12290" max="12290" width="40.109375" style="28" customWidth="1"/>
    <col min="12291" max="12291" width="13.6640625" style="28" bestFit="1" customWidth="1"/>
    <col min="12292" max="12292" width="20.6640625" style="28" bestFit="1" customWidth="1"/>
    <col min="12293" max="12293" width="18.109375" style="28" bestFit="1" customWidth="1"/>
    <col min="12294" max="12294" width="14.6640625" style="28" customWidth="1"/>
    <col min="12295" max="12295" width="15.88671875" style="28" customWidth="1"/>
    <col min="12296" max="12296" width="11.88671875" style="28" customWidth="1"/>
    <col min="12297" max="12297" width="14" style="28" customWidth="1"/>
    <col min="12298" max="12298" width="18.88671875" style="28" customWidth="1"/>
    <col min="12299" max="12299" width="19.44140625" style="28" customWidth="1"/>
    <col min="12300" max="12300" width="15" style="28" customWidth="1"/>
    <col min="12301" max="12301" width="17.33203125" style="28" customWidth="1"/>
    <col min="12302" max="12302" width="9.109375" style="28"/>
    <col min="12303" max="12303" width="13.33203125" style="28" bestFit="1" customWidth="1"/>
    <col min="12304" max="12305" width="12.33203125" style="28" bestFit="1" customWidth="1"/>
    <col min="12306" max="12306" width="13.6640625" style="28" bestFit="1" customWidth="1"/>
    <col min="12307" max="12307" width="9.109375" style="28"/>
    <col min="12308" max="12308" width="13.44140625" style="28" bestFit="1" customWidth="1"/>
    <col min="12309" max="12545" width="9.109375" style="28"/>
    <col min="12546" max="12546" width="40.109375" style="28" customWidth="1"/>
    <col min="12547" max="12547" width="13.6640625" style="28" bestFit="1" customWidth="1"/>
    <col min="12548" max="12548" width="20.6640625" style="28" bestFit="1" customWidth="1"/>
    <col min="12549" max="12549" width="18.109375" style="28" bestFit="1" customWidth="1"/>
    <col min="12550" max="12550" width="14.6640625" style="28" customWidth="1"/>
    <col min="12551" max="12551" width="15.88671875" style="28" customWidth="1"/>
    <col min="12552" max="12552" width="11.88671875" style="28" customWidth="1"/>
    <col min="12553" max="12553" width="14" style="28" customWidth="1"/>
    <col min="12554" max="12554" width="18.88671875" style="28" customWidth="1"/>
    <col min="12555" max="12555" width="19.44140625" style="28" customWidth="1"/>
    <col min="12556" max="12556" width="15" style="28" customWidth="1"/>
    <col min="12557" max="12557" width="17.33203125" style="28" customWidth="1"/>
    <col min="12558" max="12558" width="9.109375" style="28"/>
    <col min="12559" max="12559" width="13.33203125" style="28" bestFit="1" customWidth="1"/>
    <col min="12560" max="12561" width="12.33203125" style="28" bestFit="1" customWidth="1"/>
    <col min="12562" max="12562" width="13.6640625" style="28" bestFit="1" customWidth="1"/>
    <col min="12563" max="12563" width="9.109375" style="28"/>
    <col min="12564" max="12564" width="13.44140625" style="28" bestFit="1" customWidth="1"/>
    <col min="12565" max="12801" width="9.109375" style="28"/>
    <col min="12802" max="12802" width="40.109375" style="28" customWidth="1"/>
    <col min="12803" max="12803" width="13.6640625" style="28" bestFit="1" customWidth="1"/>
    <col min="12804" max="12804" width="20.6640625" style="28" bestFit="1" customWidth="1"/>
    <col min="12805" max="12805" width="18.109375" style="28" bestFit="1" customWidth="1"/>
    <col min="12806" max="12806" width="14.6640625" style="28" customWidth="1"/>
    <col min="12807" max="12807" width="15.88671875" style="28" customWidth="1"/>
    <col min="12808" max="12808" width="11.88671875" style="28" customWidth="1"/>
    <col min="12809" max="12809" width="14" style="28" customWidth="1"/>
    <col min="12810" max="12810" width="18.88671875" style="28" customWidth="1"/>
    <col min="12811" max="12811" width="19.44140625" style="28" customWidth="1"/>
    <col min="12812" max="12812" width="15" style="28" customWidth="1"/>
    <col min="12813" max="12813" width="17.33203125" style="28" customWidth="1"/>
    <col min="12814" max="12814" width="9.109375" style="28"/>
    <col min="12815" max="12815" width="13.33203125" style="28" bestFit="1" customWidth="1"/>
    <col min="12816" max="12817" width="12.33203125" style="28" bestFit="1" customWidth="1"/>
    <col min="12818" max="12818" width="13.6640625" style="28" bestFit="1" customWidth="1"/>
    <col min="12819" max="12819" width="9.109375" style="28"/>
    <col min="12820" max="12820" width="13.44140625" style="28" bestFit="1" customWidth="1"/>
    <col min="12821" max="13057" width="9.109375" style="28"/>
    <col min="13058" max="13058" width="40.109375" style="28" customWidth="1"/>
    <col min="13059" max="13059" width="13.6640625" style="28" bestFit="1" customWidth="1"/>
    <col min="13060" max="13060" width="20.6640625" style="28" bestFit="1" customWidth="1"/>
    <col min="13061" max="13061" width="18.109375" style="28" bestFit="1" customWidth="1"/>
    <col min="13062" max="13062" width="14.6640625" style="28" customWidth="1"/>
    <col min="13063" max="13063" width="15.88671875" style="28" customWidth="1"/>
    <col min="13064" max="13064" width="11.88671875" style="28" customWidth="1"/>
    <col min="13065" max="13065" width="14" style="28" customWidth="1"/>
    <col min="13066" max="13066" width="18.88671875" style="28" customWidth="1"/>
    <col min="13067" max="13067" width="19.44140625" style="28" customWidth="1"/>
    <col min="13068" max="13068" width="15" style="28" customWidth="1"/>
    <col min="13069" max="13069" width="17.33203125" style="28" customWidth="1"/>
    <col min="13070" max="13070" width="9.109375" style="28"/>
    <col min="13071" max="13071" width="13.33203125" style="28" bestFit="1" customWidth="1"/>
    <col min="13072" max="13073" width="12.33203125" style="28" bestFit="1" customWidth="1"/>
    <col min="13074" max="13074" width="13.6640625" style="28" bestFit="1" customWidth="1"/>
    <col min="13075" max="13075" width="9.109375" style="28"/>
    <col min="13076" max="13076" width="13.44140625" style="28" bestFit="1" customWidth="1"/>
    <col min="13077" max="13313" width="9.109375" style="28"/>
    <col min="13314" max="13314" width="40.109375" style="28" customWidth="1"/>
    <col min="13315" max="13315" width="13.6640625" style="28" bestFit="1" customWidth="1"/>
    <col min="13316" max="13316" width="20.6640625" style="28" bestFit="1" customWidth="1"/>
    <col min="13317" max="13317" width="18.109375" style="28" bestFit="1" customWidth="1"/>
    <col min="13318" max="13318" width="14.6640625" style="28" customWidth="1"/>
    <col min="13319" max="13319" width="15.88671875" style="28" customWidth="1"/>
    <col min="13320" max="13320" width="11.88671875" style="28" customWidth="1"/>
    <col min="13321" max="13321" width="14" style="28" customWidth="1"/>
    <col min="13322" max="13322" width="18.88671875" style="28" customWidth="1"/>
    <col min="13323" max="13323" width="19.44140625" style="28" customWidth="1"/>
    <col min="13324" max="13324" width="15" style="28" customWidth="1"/>
    <col min="13325" max="13325" width="17.33203125" style="28" customWidth="1"/>
    <col min="13326" max="13326" width="9.109375" style="28"/>
    <col min="13327" max="13327" width="13.33203125" style="28" bestFit="1" customWidth="1"/>
    <col min="13328" max="13329" width="12.33203125" style="28" bestFit="1" customWidth="1"/>
    <col min="13330" max="13330" width="13.6640625" style="28" bestFit="1" customWidth="1"/>
    <col min="13331" max="13331" width="9.109375" style="28"/>
    <col min="13332" max="13332" width="13.44140625" style="28" bestFit="1" customWidth="1"/>
    <col min="13333" max="13569" width="9.109375" style="28"/>
    <col min="13570" max="13570" width="40.109375" style="28" customWidth="1"/>
    <col min="13571" max="13571" width="13.6640625" style="28" bestFit="1" customWidth="1"/>
    <col min="13572" max="13572" width="20.6640625" style="28" bestFit="1" customWidth="1"/>
    <col min="13573" max="13573" width="18.109375" style="28" bestFit="1" customWidth="1"/>
    <col min="13574" max="13574" width="14.6640625" style="28" customWidth="1"/>
    <col min="13575" max="13575" width="15.88671875" style="28" customWidth="1"/>
    <col min="13576" max="13576" width="11.88671875" style="28" customWidth="1"/>
    <col min="13577" max="13577" width="14" style="28" customWidth="1"/>
    <col min="13578" max="13578" width="18.88671875" style="28" customWidth="1"/>
    <col min="13579" max="13579" width="19.44140625" style="28" customWidth="1"/>
    <col min="13580" max="13580" width="15" style="28" customWidth="1"/>
    <col min="13581" max="13581" width="17.33203125" style="28" customWidth="1"/>
    <col min="13582" max="13582" width="9.109375" style="28"/>
    <col min="13583" max="13583" width="13.33203125" style="28" bestFit="1" customWidth="1"/>
    <col min="13584" max="13585" width="12.33203125" style="28" bestFit="1" customWidth="1"/>
    <col min="13586" max="13586" width="13.6640625" style="28" bestFit="1" customWidth="1"/>
    <col min="13587" max="13587" width="9.109375" style="28"/>
    <col min="13588" max="13588" width="13.44140625" style="28" bestFit="1" customWidth="1"/>
    <col min="13589" max="13825" width="9.109375" style="28"/>
    <col min="13826" max="13826" width="40.109375" style="28" customWidth="1"/>
    <col min="13827" max="13827" width="13.6640625" style="28" bestFit="1" customWidth="1"/>
    <col min="13828" max="13828" width="20.6640625" style="28" bestFit="1" customWidth="1"/>
    <col min="13829" max="13829" width="18.109375" style="28" bestFit="1" customWidth="1"/>
    <col min="13830" max="13830" width="14.6640625" style="28" customWidth="1"/>
    <col min="13831" max="13831" width="15.88671875" style="28" customWidth="1"/>
    <col min="13832" max="13832" width="11.88671875" style="28" customWidth="1"/>
    <col min="13833" max="13833" width="14" style="28" customWidth="1"/>
    <col min="13834" max="13834" width="18.88671875" style="28" customWidth="1"/>
    <col min="13835" max="13835" width="19.44140625" style="28" customWidth="1"/>
    <col min="13836" max="13836" width="15" style="28" customWidth="1"/>
    <col min="13837" max="13837" width="17.33203125" style="28" customWidth="1"/>
    <col min="13838" max="13838" width="9.109375" style="28"/>
    <col min="13839" max="13839" width="13.33203125" style="28" bestFit="1" customWidth="1"/>
    <col min="13840" max="13841" width="12.33203125" style="28" bestFit="1" customWidth="1"/>
    <col min="13842" max="13842" width="13.6640625" style="28" bestFit="1" customWidth="1"/>
    <col min="13843" max="13843" width="9.109375" style="28"/>
    <col min="13844" max="13844" width="13.44140625" style="28" bestFit="1" customWidth="1"/>
    <col min="13845" max="14081" width="9.109375" style="28"/>
    <col min="14082" max="14082" width="40.109375" style="28" customWidth="1"/>
    <col min="14083" max="14083" width="13.6640625" style="28" bestFit="1" customWidth="1"/>
    <col min="14084" max="14084" width="20.6640625" style="28" bestFit="1" customWidth="1"/>
    <col min="14085" max="14085" width="18.109375" style="28" bestFit="1" customWidth="1"/>
    <col min="14086" max="14086" width="14.6640625" style="28" customWidth="1"/>
    <col min="14087" max="14087" width="15.88671875" style="28" customWidth="1"/>
    <col min="14088" max="14088" width="11.88671875" style="28" customWidth="1"/>
    <col min="14089" max="14089" width="14" style="28" customWidth="1"/>
    <col min="14090" max="14090" width="18.88671875" style="28" customWidth="1"/>
    <col min="14091" max="14091" width="19.44140625" style="28" customWidth="1"/>
    <col min="14092" max="14092" width="15" style="28" customWidth="1"/>
    <col min="14093" max="14093" width="17.33203125" style="28" customWidth="1"/>
    <col min="14094" max="14094" width="9.109375" style="28"/>
    <col min="14095" max="14095" width="13.33203125" style="28" bestFit="1" customWidth="1"/>
    <col min="14096" max="14097" width="12.33203125" style="28" bestFit="1" customWidth="1"/>
    <col min="14098" max="14098" width="13.6640625" style="28" bestFit="1" customWidth="1"/>
    <col min="14099" max="14099" width="9.109375" style="28"/>
    <col min="14100" max="14100" width="13.44140625" style="28" bestFit="1" customWidth="1"/>
    <col min="14101" max="14337" width="9.109375" style="28"/>
    <col min="14338" max="14338" width="40.109375" style="28" customWidth="1"/>
    <col min="14339" max="14339" width="13.6640625" style="28" bestFit="1" customWidth="1"/>
    <col min="14340" max="14340" width="20.6640625" style="28" bestFit="1" customWidth="1"/>
    <col min="14341" max="14341" width="18.109375" style="28" bestFit="1" customWidth="1"/>
    <col min="14342" max="14342" width="14.6640625" style="28" customWidth="1"/>
    <col min="14343" max="14343" width="15.88671875" style="28" customWidth="1"/>
    <col min="14344" max="14344" width="11.88671875" style="28" customWidth="1"/>
    <col min="14345" max="14345" width="14" style="28" customWidth="1"/>
    <col min="14346" max="14346" width="18.88671875" style="28" customWidth="1"/>
    <col min="14347" max="14347" width="19.44140625" style="28" customWidth="1"/>
    <col min="14348" max="14348" width="15" style="28" customWidth="1"/>
    <col min="14349" max="14349" width="17.33203125" style="28" customWidth="1"/>
    <col min="14350" max="14350" width="9.109375" style="28"/>
    <col min="14351" max="14351" width="13.33203125" style="28" bestFit="1" customWidth="1"/>
    <col min="14352" max="14353" width="12.33203125" style="28" bestFit="1" customWidth="1"/>
    <col min="14354" max="14354" width="13.6640625" style="28" bestFit="1" customWidth="1"/>
    <col min="14355" max="14355" width="9.109375" style="28"/>
    <col min="14356" max="14356" width="13.44140625" style="28" bestFit="1" customWidth="1"/>
    <col min="14357" max="14593" width="9.109375" style="28"/>
    <col min="14594" max="14594" width="40.109375" style="28" customWidth="1"/>
    <col min="14595" max="14595" width="13.6640625" style="28" bestFit="1" customWidth="1"/>
    <col min="14596" max="14596" width="20.6640625" style="28" bestFit="1" customWidth="1"/>
    <col min="14597" max="14597" width="18.109375" style="28" bestFit="1" customWidth="1"/>
    <col min="14598" max="14598" width="14.6640625" style="28" customWidth="1"/>
    <col min="14599" max="14599" width="15.88671875" style="28" customWidth="1"/>
    <col min="14600" max="14600" width="11.88671875" style="28" customWidth="1"/>
    <col min="14601" max="14601" width="14" style="28" customWidth="1"/>
    <col min="14602" max="14602" width="18.88671875" style="28" customWidth="1"/>
    <col min="14603" max="14603" width="19.44140625" style="28" customWidth="1"/>
    <col min="14604" max="14604" width="15" style="28" customWidth="1"/>
    <col min="14605" max="14605" width="17.33203125" style="28" customWidth="1"/>
    <col min="14606" max="14606" width="9.109375" style="28"/>
    <col min="14607" max="14607" width="13.33203125" style="28" bestFit="1" customWidth="1"/>
    <col min="14608" max="14609" width="12.33203125" style="28" bestFit="1" customWidth="1"/>
    <col min="14610" max="14610" width="13.6640625" style="28" bestFit="1" customWidth="1"/>
    <col min="14611" max="14611" width="9.109375" style="28"/>
    <col min="14612" max="14612" width="13.44140625" style="28" bestFit="1" customWidth="1"/>
    <col min="14613" max="14849" width="9.109375" style="28"/>
    <col min="14850" max="14850" width="40.109375" style="28" customWidth="1"/>
    <col min="14851" max="14851" width="13.6640625" style="28" bestFit="1" customWidth="1"/>
    <col min="14852" max="14852" width="20.6640625" style="28" bestFit="1" customWidth="1"/>
    <col min="14853" max="14853" width="18.109375" style="28" bestFit="1" customWidth="1"/>
    <col min="14854" max="14854" width="14.6640625" style="28" customWidth="1"/>
    <col min="14855" max="14855" width="15.88671875" style="28" customWidth="1"/>
    <col min="14856" max="14856" width="11.88671875" style="28" customWidth="1"/>
    <col min="14857" max="14857" width="14" style="28" customWidth="1"/>
    <col min="14858" max="14858" width="18.88671875" style="28" customWidth="1"/>
    <col min="14859" max="14859" width="19.44140625" style="28" customWidth="1"/>
    <col min="14860" max="14860" width="15" style="28" customWidth="1"/>
    <col min="14861" max="14861" width="17.33203125" style="28" customWidth="1"/>
    <col min="14862" max="14862" width="9.109375" style="28"/>
    <col min="14863" max="14863" width="13.33203125" style="28" bestFit="1" customWidth="1"/>
    <col min="14864" max="14865" width="12.33203125" style="28" bestFit="1" customWidth="1"/>
    <col min="14866" max="14866" width="13.6640625" style="28" bestFit="1" customWidth="1"/>
    <col min="14867" max="14867" width="9.109375" style="28"/>
    <col min="14868" max="14868" width="13.44140625" style="28" bestFit="1" customWidth="1"/>
    <col min="14869" max="15105" width="9.109375" style="28"/>
    <col min="15106" max="15106" width="40.109375" style="28" customWidth="1"/>
    <col min="15107" max="15107" width="13.6640625" style="28" bestFit="1" customWidth="1"/>
    <col min="15108" max="15108" width="20.6640625" style="28" bestFit="1" customWidth="1"/>
    <col min="15109" max="15109" width="18.109375" style="28" bestFit="1" customWidth="1"/>
    <col min="15110" max="15110" width="14.6640625" style="28" customWidth="1"/>
    <col min="15111" max="15111" width="15.88671875" style="28" customWidth="1"/>
    <col min="15112" max="15112" width="11.88671875" style="28" customWidth="1"/>
    <col min="15113" max="15113" width="14" style="28" customWidth="1"/>
    <col min="15114" max="15114" width="18.88671875" style="28" customWidth="1"/>
    <col min="15115" max="15115" width="19.44140625" style="28" customWidth="1"/>
    <col min="15116" max="15116" width="15" style="28" customWidth="1"/>
    <col min="15117" max="15117" width="17.33203125" style="28" customWidth="1"/>
    <col min="15118" max="15118" width="9.109375" style="28"/>
    <col min="15119" max="15119" width="13.33203125" style="28" bestFit="1" customWidth="1"/>
    <col min="15120" max="15121" width="12.33203125" style="28" bestFit="1" customWidth="1"/>
    <col min="15122" max="15122" width="13.6640625" style="28" bestFit="1" customWidth="1"/>
    <col min="15123" max="15123" width="9.109375" style="28"/>
    <col min="15124" max="15124" width="13.44140625" style="28" bestFit="1" customWidth="1"/>
    <col min="15125" max="15361" width="9.109375" style="28"/>
    <col min="15362" max="15362" width="40.109375" style="28" customWidth="1"/>
    <col min="15363" max="15363" width="13.6640625" style="28" bestFit="1" customWidth="1"/>
    <col min="15364" max="15364" width="20.6640625" style="28" bestFit="1" customWidth="1"/>
    <col min="15365" max="15365" width="18.109375" style="28" bestFit="1" customWidth="1"/>
    <col min="15366" max="15366" width="14.6640625" style="28" customWidth="1"/>
    <col min="15367" max="15367" width="15.88671875" style="28" customWidth="1"/>
    <col min="15368" max="15368" width="11.88671875" style="28" customWidth="1"/>
    <col min="15369" max="15369" width="14" style="28" customWidth="1"/>
    <col min="15370" max="15370" width="18.88671875" style="28" customWidth="1"/>
    <col min="15371" max="15371" width="19.44140625" style="28" customWidth="1"/>
    <col min="15372" max="15372" width="15" style="28" customWidth="1"/>
    <col min="15373" max="15373" width="17.33203125" style="28" customWidth="1"/>
    <col min="15374" max="15374" width="9.109375" style="28"/>
    <col min="15375" max="15375" width="13.33203125" style="28" bestFit="1" customWidth="1"/>
    <col min="15376" max="15377" width="12.33203125" style="28" bestFit="1" customWidth="1"/>
    <col min="15378" max="15378" width="13.6640625" style="28" bestFit="1" customWidth="1"/>
    <col min="15379" max="15379" width="9.109375" style="28"/>
    <col min="15380" max="15380" width="13.44140625" style="28" bestFit="1" customWidth="1"/>
    <col min="15381" max="15617" width="9.109375" style="28"/>
    <col min="15618" max="15618" width="40.109375" style="28" customWidth="1"/>
    <col min="15619" max="15619" width="13.6640625" style="28" bestFit="1" customWidth="1"/>
    <col min="15620" max="15620" width="20.6640625" style="28" bestFit="1" customWidth="1"/>
    <col min="15621" max="15621" width="18.109375" style="28" bestFit="1" customWidth="1"/>
    <col min="15622" max="15622" width="14.6640625" style="28" customWidth="1"/>
    <col min="15623" max="15623" width="15.88671875" style="28" customWidth="1"/>
    <col min="15624" max="15624" width="11.88671875" style="28" customWidth="1"/>
    <col min="15625" max="15625" width="14" style="28" customWidth="1"/>
    <col min="15626" max="15626" width="18.88671875" style="28" customWidth="1"/>
    <col min="15627" max="15627" width="19.44140625" style="28" customWidth="1"/>
    <col min="15628" max="15628" width="15" style="28" customWidth="1"/>
    <col min="15629" max="15629" width="17.33203125" style="28" customWidth="1"/>
    <col min="15630" max="15630" width="9.109375" style="28"/>
    <col min="15631" max="15631" width="13.33203125" style="28" bestFit="1" customWidth="1"/>
    <col min="15632" max="15633" width="12.33203125" style="28" bestFit="1" customWidth="1"/>
    <col min="15634" max="15634" width="13.6640625" style="28" bestFit="1" customWidth="1"/>
    <col min="15635" max="15635" width="9.109375" style="28"/>
    <col min="15636" max="15636" width="13.44140625" style="28" bestFit="1" customWidth="1"/>
    <col min="15637" max="15873" width="9.109375" style="28"/>
    <col min="15874" max="15874" width="40.109375" style="28" customWidth="1"/>
    <col min="15875" max="15875" width="13.6640625" style="28" bestFit="1" customWidth="1"/>
    <col min="15876" max="15876" width="20.6640625" style="28" bestFit="1" customWidth="1"/>
    <col min="15877" max="15877" width="18.109375" style="28" bestFit="1" customWidth="1"/>
    <col min="15878" max="15878" width="14.6640625" style="28" customWidth="1"/>
    <col min="15879" max="15879" width="15.88671875" style="28" customWidth="1"/>
    <col min="15880" max="15880" width="11.88671875" style="28" customWidth="1"/>
    <col min="15881" max="15881" width="14" style="28" customWidth="1"/>
    <col min="15882" max="15882" width="18.88671875" style="28" customWidth="1"/>
    <col min="15883" max="15883" width="19.44140625" style="28" customWidth="1"/>
    <col min="15884" max="15884" width="15" style="28" customWidth="1"/>
    <col min="15885" max="15885" width="17.33203125" style="28" customWidth="1"/>
    <col min="15886" max="15886" width="9.109375" style="28"/>
    <col min="15887" max="15887" width="13.33203125" style="28" bestFit="1" customWidth="1"/>
    <col min="15888" max="15889" width="12.33203125" style="28" bestFit="1" customWidth="1"/>
    <col min="15890" max="15890" width="13.6640625" style="28" bestFit="1" customWidth="1"/>
    <col min="15891" max="15891" width="9.109375" style="28"/>
    <col min="15892" max="15892" width="13.44140625" style="28" bestFit="1" customWidth="1"/>
    <col min="15893" max="16129" width="9.109375" style="28"/>
    <col min="16130" max="16130" width="40.109375" style="28" customWidth="1"/>
    <col min="16131" max="16131" width="13.6640625" style="28" bestFit="1" customWidth="1"/>
    <col min="16132" max="16132" width="20.6640625" style="28" bestFit="1" customWidth="1"/>
    <col min="16133" max="16133" width="18.109375" style="28" bestFit="1" customWidth="1"/>
    <col min="16134" max="16134" width="14.6640625" style="28" customWidth="1"/>
    <col min="16135" max="16135" width="15.88671875" style="28" customWidth="1"/>
    <col min="16136" max="16136" width="11.88671875" style="28" customWidth="1"/>
    <col min="16137" max="16137" width="14" style="28" customWidth="1"/>
    <col min="16138" max="16138" width="18.88671875" style="28" customWidth="1"/>
    <col min="16139" max="16139" width="19.44140625" style="28" customWidth="1"/>
    <col min="16140" max="16140" width="15" style="28" customWidth="1"/>
    <col min="16141" max="16141" width="17.33203125" style="28" customWidth="1"/>
    <col min="16142" max="16142" width="9.109375" style="28"/>
    <col min="16143" max="16143" width="13.33203125" style="28" bestFit="1" customWidth="1"/>
    <col min="16144" max="16145" width="12.33203125" style="28" bestFit="1" customWidth="1"/>
    <col min="16146" max="16146" width="13.6640625" style="28" bestFit="1" customWidth="1"/>
    <col min="16147" max="16147" width="9.109375" style="28"/>
    <col min="16148" max="16148" width="13.44140625" style="28" bestFit="1" customWidth="1"/>
    <col min="16149" max="16384" width="9.109375" style="28"/>
  </cols>
  <sheetData>
    <row r="1" spans="1:12" ht="24" customHeight="1">
      <c r="L1" s="202" t="s">
        <v>554</v>
      </c>
    </row>
    <row r="2" spans="1:12" ht="45" customHeight="1">
      <c r="A2" s="351" t="s">
        <v>24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</row>
    <row r="3" spans="1:12" ht="35.1" customHeight="1">
      <c r="A3" s="353" t="s">
        <v>25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5"/>
    </row>
    <row r="4" spans="1:12" ht="52.2">
      <c r="A4" s="29" t="s">
        <v>26</v>
      </c>
      <c r="B4" s="30" t="s">
        <v>27</v>
      </c>
      <c r="C4" s="30" t="s">
        <v>28</v>
      </c>
      <c r="D4" s="31" t="s">
        <v>29</v>
      </c>
      <c r="E4" s="31" t="s">
        <v>30</v>
      </c>
      <c r="F4" s="30" t="s">
        <v>31</v>
      </c>
      <c r="G4" s="30" t="s">
        <v>32</v>
      </c>
      <c r="H4" s="30" t="s">
        <v>33</v>
      </c>
      <c r="I4" s="30" t="s">
        <v>34</v>
      </c>
      <c r="J4" s="30" t="s">
        <v>35</v>
      </c>
      <c r="K4" s="30" t="s">
        <v>36</v>
      </c>
      <c r="L4" s="30" t="s">
        <v>37</v>
      </c>
    </row>
    <row r="5" spans="1:12" ht="36" customHeight="1">
      <c r="A5" s="32">
        <v>1</v>
      </c>
      <c r="B5" s="33" t="s">
        <v>38</v>
      </c>
      <c r="C5" s="33" t="s">
        <v>39</v>
      </c>
      <c r="D5" s="34">
        <v>5000000</v>
      </c>
      <c r="E5" s="34">
        <v>5467500</v>
      </c>
      <c r="F5" s="35">
        <v>42382</v>
      </c>
      <c r="G5" s="35">
        <v>42383</v>
      </c>
      <c r="H5" s="36">
        <v>9.1999999999999998E-2</v>
      </c>
      <c r="I5" s="34">
        <f>+D5*H5</f>
        <v>460000</v>
      </c>
      <c r="J5" s="32" t="s">
        <v>40</v>
      </c>
      <c r="K5" s="37" t="s">
        <v>41</v>
      </c>
      <c r="L5" s="35">
        <v>47756</v>
      </c>
    </row>
    <row r="6" spans="1:12" ht="24.9" customHeight="1">
      <c r="A6" s="38"/>
      <c r="B6" s="39"/>
      <c r="C6" s="39"/>
      <c r="D6" s="40"/>
      <c r="E6" s="40"/>
      <c r="F6" s="41"/>
      <c r="G6" s="41"/>
      <c r="H6" s="42"/>
      <c r="I6" s="40"/>
      <c r="J6" s="38"/>
      <c r="K6" s="38"/>
      <c r="L6" s="41"/>
    </row>
    <row r="7" spans="1:12" ht="35.1" customHeight="1">
      <c r="A7" s="43"/>
      <c r="B7" s="44" t="s">
        <v>18</v>
      </c>
      <c r="C7" s="44"/>
      <c r="D7" s="45">
        <f>SUM(D5:D5)</f>
        <v>5000000</v>
      </c>
      <c r="E7" s="45">
        <f>SUM(E5:E5)</f>
        <v>5467500</v>
      </c>
      <c r="F7" s="46"/>
      <c r="G7" s="46"/>
      <c r="H7" s="46"/>
      <c r="I7" s="46"/>
      <c r="J7" s="46"/>
      <c r="K7" s="46"/>
      <c r="L7" s="47"/>
    </row>
    <row r="8" spans="1:12" ht="35.1" customHeight="1">
      <c r="A8" s="48"/>
      <c r="B8" s="49"/>
      <c r="C8" s="49"/>
      <c r="D8" s="50"/>
      <c r="E8" s="50"/>
      <c r="F8" s="51"/>
      <c r="G8" s="51"/>
      <c r="H8" s="51"/>
      <c r="I8" s="51"/>
      <c r="J8" s="51"/>
      <c r="K8" s="51"/>
      <c r="L8" s="52"/>
    </row>
    <row r="9" spans="1:12" ht="45" customHeight="1">
      <c r="A9" s="347" t="s">
        <v>42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</row>
    <row r="10" spans="1:12" ht="35.1" customHeight="1">
      <c r="A10" s="348" t="s">
        <v>25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50"/>
    </row>
    <row r="11" spans="1:12" ht="54" customHeight="1">
      <c r="A11" s="29" t="s">
        <v>26</v>
      </c>
      <c r="B11" s="30" t="s">
        <v>27</v>
      </c>
      <c r="C11" s="30" t="s">
        <v>28</v>
      </c>
      <c r="D11" s="31" t="s">
        <v>29</v>
      </c>
      <c r="E11" s="31" t="s">
        <v>43</v>
      </c>
      <c r="F11" s="30" t="s">
        <v>44</v>
      </c>
      <c r="G11" s="30" t="s">
        <v>32</v>
      </c>
      <c r="H11" s="30" t="s">
        <v>45</v>
      </c>
      <c r="I11" s="30" t="s">
        <v>34</v>
      </c>
      <c r="J11" s="30" t="s">
        <v>35</v>
      </c>
      <c r="K11" s="30" t="s">
        <v>36</v>
      </c>
      <c r="L11" s="30" t="s">
        <v>37</v>
      </c>
    </row>
    <row r="12" spans="1:12" ht="36" customHeight="1">
      <c r="A12" s="53">
        <v>1</v>
      </c>
      <c r="B12" s="54" t="s">
        <v>46</v>
      </c>
      <c r="C12" s="54" t="s">
        <v>39</v>
      </c>
      <c r="D12" s="54">
        <v>17500000</v>
      </c>
      <c r="E12" s="54">
        <f>D12/100*100.72</f>
        <v>17626000</v>
      </c>
      <c r="F12" s="55">
        <v>37538</v>
      </c>
      <c r="G12" s="55">
        <v>37538</v>
      </c>
      <c r="H12" s="56">
        <v>7.9500000000000001E-2</v>
      </c>
      <c r="I12" s="54">
        <v>1391250</v>
      </c>
      <c r="J12" s="54" t="s">
        <v>40</v>
      </c>
      <c r="K12" s="57" t="s">
        <v>47</v>
      </c>
      <c r="L12" s="58">
        <v>48454</v>
      </c>
    </row>
    <row r="13" spans="1:12" ht="36" customHeight="1">
      <c r="A13" s="53">
        <v>2</v>
      </c>
      <c r="B13" s="54" t="s">
        <v>48</v>
      </c>
      <c r="C13" s="54" t="s">
        <v>39</v>
      </c>
      <c r="D13" s="54">
        <v>20000000</v>
      </c>
      <c r="E13" s="54">
        <v>19940000</v>
      </c>
      <c r="F13" s="55">
        <v>37749</v>
      </c>
      <c r="G13" s="55">
        <v>37749</v>
      </c>
      <c r="H13" s="56">
        <v>6.3E-2</v>
      </c>
      <c r="I13" s="54">
        <v>1260000</v>
      </c>
      <c r="J13" s="54" t="s">
        <v>40</v>
      </c>
      <c r="K13" s="57" t="s">
        <v>49</v>
      </c>
      <c r="L13" s="58">
        <v>45025</v>
      </c>
    </row>
    <row r="14" spans="1:12" ht="36" customHeight="1">
      <c r="A14" s="53">
        <v>3</v>
      </c>
      <c r="B14" s="54" t="s">
        <v>50</v>
      </c>
      <c r="C14" s="54" t="s">
        <v>39</v>
      </c>
      <c r="D14" s="54">
        <v>10000000</v>
      </c>
      <c r="E14" s="54">
        <v>10099000</v>
      </c>
      <c r="F14" s="55">
        <v>39031</v>
      </c>
      <c r="G14" s="55">
        <v>39034</v>
      </c>
      <c r="H14" s="56">
        <v>8.1500000000000003E-2</v>
      </c>
      <c r="I14" s="54">
        <v>815000</v>
      </c>
      <c r="J14" s="54" t="s">
        <v>40</v>
      </c>
      <c r="K14" s="57" t="s">
        <v>51</v>
      </c>
      <c r="L14" s="58">
        <v>44850</v>
      </c>
    </row>
    <row r="15" spans="1:12" ht="36" customHeight="1">
      <c r="A15" s="53">
        <v>4</v>
      </c>
      <c r="B15" s="54" t="s">
        <v>52</v>
      </c>
      <c r="C15" s="54" t="s">
        <v>39</v>
      </c>
      <c r="D15" s="54">
        <v>20000000</v>
      </c>
      <c r="E15" s="54">
        <v>19400000</v>
      </c>
      <c r="F15" s="55">
        <v>40996</v>
      </c>
      <c r="G15" s="55">
        <v>40996</v>
      </c>
      <c r="H15" s="56">
        <v>7.8299999999999995E-2</v>
      </c>
      <c r="I15" s="54">
        <v>1566000</v>
      </c>
      <c r="J15" s="54" t="s">
        <v>40</v>
      </c>
      <c r="K15" s="57" t="s">
        <v>53</v>
      </c>
      <c r="L15" s="58">
        <v>43201</v>
      </c>
    </row>
    <row r="16" spans="1:12" ht="24.9" customHeight="1">
      <c r="A16" s="53"/>
      <c r="B16" s="54"/>
      <c r="C16" s="54"/>
      <c r="D16" s="59">
        <f>SUM(D12:D15)</f>
        <v>67500000</v>
      </c>
      <c r="E16" s="59">
        <f>SUM(E12:E15)</f>
        <v>67065000</v>
      </c>
      <c r="F16" s="55"/>
      <c r="G16" s="55"/>
      <c r="H16" s="56"/>
      <c r="I16" s="54"/>
      <c r="J16" s="54"/>
      <c r="K16" s="57"/>
      <c r="L16" s="58"/>
    </row>
    <row r="17" spans="1:12" ht="36" customHeight="1">
      <c r="A17" s="53">
        <v>5</v>
      </c>
      <c r="B17" s="54" t="s">
        <v>54</v>
      </c>
      <c r="C17" s="54" t="s">
        <v>55</v>
      </c>
      <c r="D17" s="54">
        <v>30000000</v>
      </c>
      <c r="E17" s="54">
        <f>+D17*105.21%</f>
        <v>31563000</v>
      </c>
      <c r="F17" s="55">
        <v>42401</v>
      </c>
      <c r="G17" s="55">
        <v>42402</v>
      </c>
      <c r="H17" s="56">
        <v>9.2899999999999996E-2</v>
      </c>
      <c r="I17" s="54">
        <f>D17*H17</f>
        <v>2787000</v>
      </c>
      <c r="J17" s="54" t="s">
        <v>40</v>
      </c>
      <c r="K17" s="57" t="s">
        <v>56</v>
      </c>
      <c r="L17" s="58">
        <v>45208</v>
      </c>
    </row>
    <row r="18" spans="1:12" ht="36" customHeight="1">
      <c r="A18" s="53">
        <v>6</v>
      </c>
      <c r="B18" s="33" t="s">
        <v>57</v>
      </c>
      <c r="C18" s="33" t="s">
        <v>55</v>
      </c>
      <c r="D18" s="54">
        <v>30000000</v>
      </c>
      <c r="E18" s="54">
        <f>+D18*108.44%</f>
        <v>32532000</v>
      </c>
      <c r="F18" s="55">
        <v>42998</v>
      </c>
      <c r="G18" s="55">
        <v>42999</v>
      </c>
      <c r="H18" s="56">
        <v>8.5000000000000006E-2</v>
      </c>
      <c r="I18" s="60">
        <f>D18*H18</f>
        <v>2550000</v>
      </c>
      <c r="J18" s="54" t="s">
        <v>40</v>
      </c>
      <c r="K18" s="61" t="s">
        <v>58</v>
      </c>
      <c r="L18" s="61">
        <v>47205</v>
      </c>
    </row>
    <row r="19" spans="1:12" ht="24.9" customHeight="1">
      <c r="A19" s="53"/>
      <c r="B19" s="33"/>
      <c r="C19" s="33"/>
      <c r="D19" s="59">
        <f>SUM(D17:D18)</f>
        <v>60000000</v>
      </c>
      <c r="E19" s="59">
        <f>SUM(E17:E18)</f>
        <v>64095000</v>
      </c>
      <c r="F19" s="55"/>
      <c r="G19" s="55"/>
      <c r="H19" s="56"/>
      <c r="I19" s="60"/>
      <c r="J19" s="54"/>
      <c r="K19" s="62"/>
      <c r="L19" s="61"/>
    </row>
    <row r="20" spans="1:12" ht="36" customHeight="1">
      <c r="A20" s="53">
        <v>7</v>
      </c>
      <c r="B20" s="54" t="s">
        <v>59</v>
      </c>
      <c r="C20" s="54" t="s">
        <v>60</v>
      </c>
      <c r="D20" s="54">
        <v>20000000</v>
      </c>
      <c r="E20" s="54">
        <f>23263020</f>
        <v>23263020</v>
      </c>
      <c r="F20" s="55">
        <v>40004</v>
      </c>
      <c r="G20" s="55">
        <v>40007</v>
      </c>
      <c r="H20" s="56">
        <v>0.1125</v>
      </c>
      <c r="I20" s="54">
        <v>2250000</v>
      </c>
      <c r="J20" s="54" t="s">
        <v>61</v>
      </c>
      <c r="K20" s="60" t="s">
        <v>62</v>
      </c>
      <c r="L20" s="58">
        <v>43432</v>
      </c>
    </row>
    <row r="21" spans="1:12" ht="34.799999999999997">
      <c r="A21" s="53">
        <v>8</v>
      </c>
      <c r="B21" s="33" t="s">
        <v>63</v>
      </c>
      <c r="C21" s="33" t="s">
        <v>60</v>
      </c>
      <c r="D21" s="54">
        <v>30000000</v>
      </c>
      <c r="E21" s="54">
        <f>+D21</f>
        <v>30000000</v>
      </c>
      <c r="F21" s="55">
        <v>42087</v>
      </c>
      <c r="G21" s="55">
        <v>42090</v>
      </c>
      <c r="H21" s="56">
        <v>0.104</v>
      </c>
      <c r="I21" s="54">
        <f>D21*H21</f>
        <v>3120000</v>
      </c>
      <c r="J21" s="54" t="s">
        <v>64</v>
      </c>
      <c r="K21" s="60" t="s">
        <v>65</v>
      </c>
      <c r="L21" s="58">
        <v>43917</v>
      </c>
    </row>
    <row r="22" spans="1:12" ht="52.2">
      <c r="A22" s="53">
        <v>9</v>
      </c>
      <c r="B22" s="33" t="s">
        <v>66</v>
      </c>
      <c r="C22" s="33" t="s">
        <v>60</v>
      </c>
      <c r="D22" s="54">
        <v>60000000</v>
      </c>
      <c r="E22" s="54">
        <f>D22*100%</f>
        <v>60000000</v>
      </c>
      <c r="F22" s="55">
        <v>43133</v>
      </c>
      <c r="G22" s="55">
        <v>43133</v>
      </c>
      <c r="H22" s="56">
        <v>8.2500000000000004E-2</v>
      </c>
      <c r="I22" s="60">
        <f>D22*H22</f>
        <v>4950000</v>
      </c>
      <c r="J22" s="54" t="s">
        <v>64</v>
      </c>
      <c r="K22" s="61" t="s">
        <v>67</v>
      </c>
      <c r="L22" s="61">
        <v>46784</v>
      </c>
    </row>
    <row r="23" spans="1:12" ht="24.9" customHeight="1">
      <c r="A23" s="53"/>
      <c r="B23" s="33"/>
      <c r="C23" s="33"/>
      <c r="D23" s="59">
        <f>SUM(D20:D22)</f>
        <v>110000000</v>
      </c>
      <c r="E23" s="59">
        <f>SUM(E20:E22)</f>
        <v>113263020</v>
      </c>
      <c r="F23" s="55"/>
      <c r="G23" s="55"/>
      <c r="H23" s="56"/>
      <c r="I23" s="60"/>
      <c r="J23" s="54"/>
      <c r="K23" s="61"/>
      <c r="L23" s="61"/>
    </row>
    <row r="24" spans="1:12" ht="24.9" customHeight="1">
      <c r="A24" s="63"/>
      <c r="B24" s="44" t="s">
        <v>18</v>
      </c>
      <c r="C24" s="44"/>
      <c r="D24" s="59">
        <f>+D16+D19+D23</f>
        <v>237500000</v>
      </c>
      <c r="E24" s="59">
        <f>+E16+E19+E23</f>
        <v>244423020</v>
      </c>
      <c r="F24" s="63"/>
      <c r="G24" s="63"/>
      <c r="H24" s="63"/>
      <c r="I24" s="63"/>
      <c r="J24" s="63"/>
      <c r="K24" s="63"/>
      <c r="L24" s="63"/>
    </row>
    <row r="25" spans="1:12" ht="17.399999999999999">
      <c r="A25" s="64"/>
      <c r="B25" s="49"/>
      <c r="C25" s="49"/>
      <c r="D25" s="65"/>
      <c r="E25" s="65"/>
      <c r="F25" s="64"/>
      <c r="G25" s="64"/>
      <c r="H25" s="64"/>
      <c r="I25" s="64"/>
      <c r="J25" s="64"/>
      <c r="K25" s="64"/>
      <c r="L25" s="64"/>
    </row>
    <row r="26" spans="1:12" ht="45" customHeight="1">
      <c r="A26" s="347" t="s">
        <v>68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</row>
    <row r="27" spans="1:12" ht="35.1" customHeight="1">
      <c r="A27" s="348" t="s">
        <v>25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50"/>
    </row>
    <row r="28" spans="1:12" ht="54" customHeight="1">
      <c r="A28" s="29" t="s">
        <v>26</v>
      </c>
      <c r="B28" s="30" t="s">
        <v>27</v>
      </c>
      <c r="C28" s="30" t="s">
        <v>28</v>
      </c>
      <c r="D28" s="31" t="s">
        <v>29</v>
      </c>
      <c r="E28" s="31" t="s">
        <v>43</v>
      </c>
      <c r="F28" s="30" t="s">
        <v>44</v>
      </c>
      <c r="G28" s="30" t="s">
        <v>69</v>
      </c>
      <c r="H28" s="30" t="s">
        <v>33</v>
      </c>
      <c r="I28" s="30" t="s">
        <v>34</v>
      </c>
      <c r="J28" s="30" t="s">
        <v>35</v>
      </c>
      <c r="K28" s="30" t="s">
        <v>36</v>
      </c>
      <c r="L28" s="30" t="s">
        <v>37</v>
      </c>
    </row>
    <row r="29" spans="1:12" ht="34.799999999999997">
      <c r="A29" s="32">
        <v>1</v>
      </c>
      <c r="B29" s="54" t="s">
        <v>70</v>
      </c>
      <c r="C29" s="54" t="s">
        <v>39</v>
      </c>
      <c r="D29" s="54">
        <v>32500000</v>
      </c>
      <c r="E29" s="54">
        <v>32734000</v>
      </c>
      <c r="F29" s="55">
        <v>37538</v>
      </c>
      <c r="G29" s="55">
        <v>37538</v>
      </c>
      <c r="H29" s="56">
        <v>7.9500000000000001E-2</v>
      </c>
      <c r="I29" s="60">
        <f t="shared" ref="I29:I39" si="0">+D29*H29</f>
        <v>2583750</v>
      </c>
      <c r="J29" s="54" t="s">
        <v>40</v>
      </c>
      <c r="K29" s="57" t="s">
        <v>47</v>
      </c>
      <c r="L29" s="55">
        <v>11929</v>
      </c>
    </row>
    <row r="30" spans="1:12" ht="34.799999999999997">
      <c r="A30" s="32">
        <v>2</v>
      </c>
      <c r="B30" s="54" t="s">
        <v>71</v>
      </c>
      <c r="C30" s="54" t="s">
        <v>39</v>
      </c>
      <c r="D30" s="54">
        <v>10000000</v>
      </c>
      <c r="E30" s="54">
        <v>9970000</v>
      </c>
      <c r="F30" s="55">
        <v>37749</v>
      </c>
      <c r="G30" s="55">
        <v>37749</v>
      </c>
      <c r="H30" s="56">
        <v>6.3E-2</v>
      </c>
      <c r="I30" s="60">
        <f t="shared" si="0"/>
        <v>630000</v>
      </c>
      <c r="J30" s="54" t="s">
        <v>40</v>
      </c>
      <c r="K30" s="57" t="s">
        <v>49</v>
      </c>
      <c r="L30" s="61">
        <v>45025</v>
      </c>
    </row>
    <row r="31" spans="1:12" ht="34.799999999999997">
      <c r="A31" s="32">
        <v>3</v>
      </c>
      <c r="B31" s="54" t="s">
        <v>72</v>
      </c>
      <c r="C31" s="54" t="s">
        <v>39</v>
      </c>
      <c r="D31" s="54">
        <v>40000000</v>
      </c>
      <c r="E31" s="54">
        <v>40396000</v>
      </c>
      <c r="F31" s="55">
        <v>39031</v>
      </c>
      <c r="G31" s="55">
        <v>39034</v>
      </c>
      <c r="H31" s="56">
        <v>8.1500000000000003E-2</v>
      </c>
      <c r="I31" s="60">
        <f t="shared" si="0"/>
        <v>3260000</v>
      </c>
      <c r="J31" s="54" t="s">
        <v>40</v>
      </c>
      <c r="K31" s="62" t="s">
        <v>73</v>
      </c>
      <c r="L31" s="61">
        <v>44850</v>
      </c>
    </row>
    <row r="32" spans="1:12" ht="34.799999999999997">
      <c r="A32" s="32">
        <v>4</v>
      </c>
      <c r="B32" s="33" t="s">
        <v>74</v>
      </c>
      <c r="C32" s="33" t="s">
        <v>39</v>
      </c>
      <c r="D32" s="54">
        <v>30000000</v>
      </c>
      <c r="E32" s="54">
        <v>29394000</v>
      </c>
      <c r="F32" s="55">
        <v>40570</v>
      </c>
      <c r="G32" s="55">
        <v>40571</v>
      </c>
      <c r="H32" s="56">
        <v>8.2000000000000003E-2</v>
      </c>
      <c r="I32" s="60">
        <f t="shared" si="0"/>
        <v>2460000</v>
      </c>
      <c r="J32" s="54" t="s">
        <v>40</v>
      </c>
      <c r="K32" s="62" t="s">
        <v>75</v>
      </c>
      <c r="L32" s="61">
        <v>45550</v>
      </c>
    </row>
    <row r="33" spans="1:12" ht="34.799999999999997">
      <c r="A33" s="32">
        <v>5</v>
      </c>
      <c r="B33" s="54" t="s">
        <v>76</v>
      </c>
      <c r="C33" s="54" t="s">
        <v>39</v>
      </c>
      <c r="D33" s="54">
        <v>20000000</v>
      </c>
      <c r="E33" s="54">
        <f>D33*97.39%</f>
        <v>19478000</v>
      </c>
      <c r="F33" s="55">
        <v>40912</v>
      </c>
      <c r="G33" s="55">
        <v>40913</v>
      </c>
      <c r="H33" s="56">
        <v>8.2799999999999999E-2</v>
      </c>
      <c r="I33" s="60">
        <f t="shared" si="0"/>
        <v>1656000</v>
      </c>
      <c r="J33" s="54" t="s">
        <v>40</v>
      </c>
      <c r="K33" s="62" t="s">
        <v>77</v>
      </c>
      <c r="L33" s="61">
        <v>46651</v>
      </c>
    </row>
    <row r="34" spans="1:12" ht="34.799999999999997">
      <c r="A34" s="32">
        <v>6</v>
      </c>
      <c r="B34" s="54" t="s">
        <v>52</v>
      </c>
      <c r="C34" s="54" t="s">
        <v>39</v>
      </c>
      <c r="D34" s="54">
        <v>20000000</v>
      </c>
      <c r="E34" s="54">
        <f>+D34*97%</f>
        <v>19400000</v>
      </c>
      <c r="F34" s="55">
        <v>40995</v>
      </c>
      <c r="G34" s="55">
        <v>40996</v>
      </c>
      <c r="H34" s="56">
        <v>7.8299999999999995E-2</v>
      </c>
      <c r="I34" s="60">
        <f t="shared" si="0"/>
        <v>1566000</v>
      </c>
      <c r="J34" s="54" t="s">
        <v>40</v>
      </c>
      <c r="K34" s="62" t="s">
        <v>78</v>
      </c>
      <c r="L34" s="61">
        <v>43201</v>
      </c>
    </row>
    <row r="35" spans="1:12" ht="34.799999999999997">
      <c r="A35" s="32">
        <v>7</v>
      </c>
      <c r="B35" s="54" t="s">
        <v>79</v>
      </c>
      <c r="C35" s="54" t="s">
        <v>39</v>
      </c>
      <c r="D35" s="54">
        <v>15000000</v>
      </c>
      <c r="E35" s="54">
        <f>+D35*98.32%</f>
        <v>14748000</v>
      </c>
      <c r="F35" s="55">
        <v>41100</v>
      </c>
      <c r="G35" s="55">
        <v>41101</v>
      </c>
      <c r="H35" s="56">
        <v>7.8299999999999995E-2</v>
      </c>
      <c r="I35" s="60">
        <f t="shared" si="0"/>
        <v>1174500</v>
      </c>
      <c r="J35" s="54" t="s">
        <v>40</v>
      </c>
      <c r="K35" s="62" t="s">
        <v>78</v>
      </c>
      <c r="L35" s="61">
        <v>43201</v>
      </c>
    </row>
    <row r="36" spans="1:12" ht="34.799999999999997">
      <c r="A36" s="32">
        <v>8</v>
      </c>
      <c r="B36" s="54" t="s">
        <v>80</v>
      </c>
      <c r="C36" s="54" t="s">
        <v>39</v>
      </c>
      <c r="D36" s="54">
        <v>20000000</v>
      </c>
      <c r="E36" s="54">
        <f>+D36*88.22%</f>
        <v>17644000</v>
      </c>
      <c r="F36" s="55">
        <v>41255</v>
      </c>
      <c r="G36" s="55">
        <v>41256</v>
      </c>
      <c r="H36" s="56">
        <v>5.6399999999999999E-2</v>
      </c>
      <c r="I36" s="60">
        <f t="shared" si="0"/>
        <v>1128000</v>
      </c>
      <c r="J36" s="54" t="s">
        <v>40</v>
      </c>
      <c r="K36" s="62" t="s">
        <v>81</v>
      </c>
      <c r="L36" s="61">
        <v>43467</v>
      </c>
    </row>
    <row r="37" spans="1:12" ht="34.799999999999997">
      <c r="A37" s="32">
        <v>9</v>
      </c>
      <c r="B37" s="54" t="s">
        <v>82</v>
      </c>
      <c r="C37" s="54" t="s">
        <v>39</v>
      </c>
      <c r="D37" s="54">
        <v>20000000</v>
      </c>
      <c r="E37" s="54">
        <f>+D37*90.52%</f>
        <v>18104000</v>
      </c>
      <c r="F37" s="55">
        <v>41255</v>
      </c>
      <c r="G37" s="55">
        <v>41256</v>
      </c>
      <c r="H37" s="56">
        <v>6.3500000000000001E-2</v>
      </c>
      <c r="I37" s="60">
        <f t="shared" si="0"/>
        <v>1270000</v>
      </c>
      <c r="J37" s="54" t="s">
        <v>40</v>
      </c>
      <c r="K37" s="62" t="s">
        <v>81</v>
      </c>
      <c r="L37" s="61">
        <v>43832</v>
      </c>
    </row>
    <row r="38" spans="1:12" ht="34.799999999999997">
      <c r="A38" s="32">
        <v>10</v>
      </c>
      <c r="B38" s="54" t="s">
        <v>83</v>
      </c>
      <c r="C38" s="54" t="s">
        <v>39</v>
      </c>
      <c r="D38" s="54">
        <v>30000000</v>
      </c>
      <c r="E38" s="54">
        <v>28140000</v>
      </c>
      <c r="F38" s="55">
        <v>41638</v>
      </c>
      <c r="G38" s="55">
        <v>41639</v>
      </c>
      <c r="H38" s="56">
        <v>8.1500000000000003E-2</v>
      </c>
      <c r="I38" s="60">
        <f t="shared" si="0"/>
        <v>2445000</v>
      </c>
      <c r="J38" s="54" t="s">
        <v>40</v>
      </c>
      <c r="K38" s="62" t="s">
        <v>84</v>
      </c>
      <c r="L38" s="61">
        <v>44723</v>
      </c>
    </row>
    <row r="39" spans="1:12" ht="34.799999999999997">
      <c r="A39" s="32">
        <v>11</v>
      </c>
      <c r="B39" s="54" t="s">
        <v>85</v>
      </c>
      <c r="C39" s="54" t="s">
        <v>39</v>
      </c>
      <c r="D39" s="54">
        <v>31000000</v>
      </c>
      <c r="E39" s="54">
        <f>+D39*99.82%</f>
        <v>30944200</v>
      </c>
      <c r="F39" s="55">
        <v>41703</v>
      </c>
      <c r="G39" s="55">
        <v>41704</v>
      </c>
      <c r="H39" s="56">
        <v>9.1999999999999998E-2</v>
      </c>
      <c r="I39" s="60">
        <f t="shared" si="0"/>
        <v>2852000</v>
      </c>
      <c r="J39" s="54" t="s">
        <v>40</v>
      </c>
      <c r="K39" s="62" t="s">
        <v>41</v>
      </c>
      <c r="L39" s="61">
        <v>47756</v>
      </c>
    </row>
    <row r="40" spans="1:12" ht="34.799999999999997">
      <c r="A40" s="32">
        <v>12</v>
      </c>
      <c r="B40" s="33" t="s">
        <v>38</v>
      </c>
      <c r="C40" s="33" t="s">
        <v>39</v>
      </c>
      <c r="D40" s="54">
        <v>30000000</v>
      </c>
      <c r="E40" s="54">
        <f>+D40*109.35%</f>
        <v>32804999.999999996</v>
      </c>
      <c r="F40" s="55">
        <v>42382</v>
      </c>
      <c r="G40" s="55">
        <v>42383</v>
      </c>
      <c r="H40" s="56">
        <v>9.1999999999999998E-2</v>
      </c>
      <c r="I40" s="60">
        <f>D40*H40</f>
        <v>2760000</v>
      </c>
      <c r="J40" s="54" t="s">
        <v>40</v>
      </c>
      <c r="K40" s="62" t="s">
        <v>41</v>
      </c>
      <c r="L40" s="61">
        <v>47756</v>
      </c>
    </row>
    <row r="41" spans="1:12" ht="34.799999999999997">
      <c r="A41" s="32">
        <v>13</v>
      </c>
      <c r="B41" s="33" t="s">
        <v>86</v>
      </c>
      <c r="C41" s="33" t="s">
        <v>39</v>
      </c>
      <c r="D41" s="54">
        <v>50000000</v>
      </c>
      <c r="E41" s="54">
        <f>D41*113.93%</f>
        <v>56965000</v>
      </c>
      <c r="F41" s="55">
        <v>42797</v>
      </c>
      <c r="G41" s="55">
        <v>42800</v>
      </c>
      <c r="H41" s="56">
        <v>9.1999999999999998E-2</v>
      </c>
      <c r="I41" s="60">
        <f>D41*H41</f>
        <v>4600000</v>
      </c>
      <c r="J41" s="54" t="s">
        <v>40</v>
      </c>
      <c r="K41" s="62" t="s">
        <v>41</v>
      </c>
      <c r="L41" s="61">
        <v>47756</v>
      </c>
    </row>
    <row r="42" spans="1:12" ht="34.799999999999997">
      <c r="A42" s="32">
        <v>14</v>
      </c>
      <c r="B42" s="33" t="s">
        <v>87</v>
      </c>
      <c r="C42" s="33" t="s">
        <v>39</v>
      </c>
      <c r="D42" s="54">
        <v>30000000</v>
      </c>
      <c r="E42" s="54">
        <f>D42*113.95%</f>
        <v>34185000</v>
      </c>
      <c r="F42" s="55">
        <v>42797</v>
      </c>
      <c r="G42" s="55">
        <v>42800</v>
      </c>
      <c r="H42" s="56">
        <v>9.1999999999999998E-2</v>
      </c>
      <c r="I42" s="60">
        <f>D42*H42</f>
        <v>2760000</v>
      </c>
      <c r="J42" s="54" t="s">
        <v>40</v>
      </c>
      <c r="K42" s="62" t="s">
        <v>41</v>
      </c>
      <c r="L42" s="61">
        <v>47756</v>
      </c>
    </row>
    <row r="43" spans="1:12" ht="24.9" customHeight="1">
      <c r="A43" s="32"/>
      <c r="B43" s="33"/>
      <c r="C43" s="33"/>
      <c r="D43" s="59">
        <f>SUM(D29:D42)</f>
        <v>378500000</v>
      </c>
      <c r="E43" s="59">
        <f>SUM(E29:E42)</f>
        <v>384907200</v>
      </c>
      <c r="F43" s="55"/>
      <c r="G43" s="55"/>
      <c r="H43" s="56"/>
      <c r="I43" s="60"/>
      <c r="J43" s="54"/>
      <c r="K43" s="62"/>
      <c r="L43" s="61"/>
    </row>
    <row r="44" spans="1:12" ht="34.799999999999997">
      <c r="A44" s="32">
        <v>15</v>
      </c>
      <c r="B44" s="33" t="s">
        <v>54</v>
      </c>
      <c r="C44" s="33" t="s">
        <v>55</v>
      </c>
      <c r="D44" s="54">
        <v>20000000</v>
      </c>
      <c r="E44" s="54">
        <f>+D44*105.21%</f>
        <v>21042000</v>
      </c>
      <c r="F44" s="55">
        <v>42401</v>
      </c>
      <c r="G44" s="55">
        <v>42402</v>
      </c>
      <c r="H44" s="56">
        <v>9.2899999999999996E-2</v>
      </c>
      <c r="I44" s="60">
        <f>D44*H44</f>
        <v>1858000</v>
      </c>
      <c r="J44" s="54" t="s">
        <v>40</v>
      </c>
      <c r="K44" s="61" t="s">
        <v>56</v>
      </c>
      <c r="L44" s="61">
        <v>45208</v>
      </c>
    </row>
    <row r="45" spans="1:12" ht="34.799999999999997">
      <c r="A45" s="32">
        <v>16</v>
      </c>
      <c r="B45" s="33" t="s">
        <v>57</v>
      </c>
      <c r="C45" s="33" t="s">
        <v>55</v>
      </c>
      <c r="D45" s="54">
        <v>30000000</v>
      </c>
      <c r="E45" s="54">
        <f>+D45*108.44%</f>
        <v>32532000</v>
      </c>
      <c r="F45" s="55">
        <v>42998</v>
      </c>
      <c r="G45" s="55">
        <v>42999</v>
      </c>
      <c r="H45" s="56">
        <v>8.5000000000000006E-2</v>
      </c>
      <c r="I45" s="60">
        <f>D45*H45</f>
        <v>2550000</v>
      </c>
      <c r="J45" s="54" t="s">
        <v>40</v>
      </c>
      <c r="K45" s="61" t="s">
        <v>58</v>
      </c>
      <c r="L45" s="61">
        <v>47205</v>
      </c>
    </row>
    <row r="46" spans="1:12" ht="34.799999999999997">
      <c r="A46" s="32">
        <v>17</v>
      </c>
      <c r="B46" s="33" t="s">
        <v>88</v>
      </c>
      <c r="C46" s="33" t="s">
        <v>55</v>
      </c>
      <c r="D46" s="54">
        <v>50000000</v>
      </c>
      <c r="E46" s="54">
        <f>D46*108.19%</f>
        <v>54095000.000000007</v>
      </c>
      <c r="F46" s="55">
        <v>43033</v>
      </c>
      <c r="G46" s="55">
        <v>43034</v>
      </c>
      <c r="H46" s="56">
        <v>8.5800000000000001E-2</v>
      </c>
      <c r="I46" s="60">
        <f>D46*H46</f>
        <v>4290000</v>
      </c>
      <c r="J46" s="54" t="s">
        <v>40</v>
      </c>
      <c r="K46" s="61" t="s">
        <v>89</v>
      </c>
      <c r="L46" s="61">
        <v>48001</v>
      </c>
    </row>
    <row r="47" spans="1:12" ht="24.9" customHeight="1">
      <c r="A47" s="32"/>
      <c r="B47" s="33"/>
      <c r="C47" s="33"/>
      <c r="D47" s="59">
        <f>SUM(D44:D46)</f>
        <v>100000000</v>
      </c>
      <c r="E47" s="59">
        <f>SUM(E44:E46)</f>
        <v>107669000</v>
      </c>
      <c r="F47" s="55"/>
      <c r="G47" s="55"/>
      <c r="H47" s="56"/>
      <c r="I47" s="60"/>
      <c r="J47" s="54"/>
      <c r="K47" s="61"/>
      <c r="L47" s="61"/>
    </row>
    <row r="48" spans="1:12" ht="34.799999999999997">
      <c r="A48" s="32">
        <v>18</v>
      </c>
      <c r="B48" s="54" t="s">
        <v>90</v>
      </c>
      <c r="C48" s="54" t="s">
        <v>91</v>
      </c>
      <c r="D48" s="54">
        <v>50000000</v>
      </c>
      <c r="E48" s="54">
        <v>50000000</v>
      </c>
      <c r="F48" s="55">
        <v>40938</v>
      </c>
      <c r="G48" s="55">
        <v>40938</v>
      </c>
      <c r="H48" s="56">
        <v>9.9699999999999997E-2</v>
      </c>
      <c r="I48" s="60">
        <f>+D48*H48</f>
        <v>4985000</v>
      </c>
      <c r="J48" s="54" t="s">
        <v>40</v>
      </c>
      <c r="K48" s="61" t="s">
        <v>92</v>
      </c>
      <c r="L48" s="61">
        <v>45321</v>
      </c>
    </row>
    <row r="49" spans="1:12" ht="52.2">
      <c r="A49" s="32">
        <v>19</v>
      </c>
      <c r="B49" s="33" t="s">
        <v>93</v>
      </c>
      <c r="C49" s="33" t="s">
        <v>91</v>
      </c>
      <c r="D49" s="54">
        <v>50000000</v>
      </c>
      <c r="E49" s="54">
        <f>D49*100.02%</f>
        <v>50010000</v>
      </c>
      <c r="F49" s="55">
        <v>43033</v>
      </c>
      <c r="G49" s="55">
        <v>43034</v>
      </c>
      <c r="H49" s="56">
        <v>9.8000000000000004E-2</v>
      </c>
      <c r="I49" s="60">
        <f>D49*H49</f>
        <v>4900000</v>
      </c>
      <c r="J49" s="54" t="s">
        <v>40</v>
      </c>
      <c r="K49" s="61" t="s">
        <v>41</v>
      </c>
      <c r="L49" s="61">
        <v>47937</v>
      </c>
    </row>
    <row r="50" spans="1:12" ht="24.9" customHeight="1">
      <c r="A50" s="32"/>
      <c r="B50" s="33"/>
      <c r="C50" s="33"/>
      <c r="D50" s="59">
        <f>SUM(D48:D49)</f>
        <v>100000000</v>
      </c>
      <c r="E50" s="59">
        <f>SUM(E48:E49)</f>
        <v>100010000</v>
      </c>
      <c r="F50" s="55"/>
      <c r="G50" s="55"/>
      <c r="H50" s="56"/>
      <c r="I50" s="60"/>
      <c r="J50" s="54"/>
      <c r="K50" s="62"/>
      <c r="L50" s="61"/>
    </row>
    <row r="51" spans="1:12" ht="36" customHeight="1">
      <c r="A51" s="32">
        <v>20</v>
      </c>
      <c r="B51" s="54" t="s">
        <v>59</v>
      </c>
      <c r="C51" s="54" t="s">
        <v>60</v>
      </c>
      <c r="D51" s="54">
        <v>50000000</v>
      </c>
      <c r="E51" s="54">
        <f>58157550</f>
        <v>58157550</v>
      </c>
      <c r="F51" s="55">
        <v>40004</v>
      </c>
      <c r="G51" s="55">
        <v>40007</v>
      </c>
      <c r="H51" s="56">
        <v>0.1125</v>
      </c>
      <c r="I51" s="60">
        <f>+D51*H51</f>
        <v>5625000</v>
      </c>
      <c r="J51" s="54" t="s">
        <v>61</v>
      </c>
      <c r="K51" s="66" t="s">
        <v>94</v>
      </c>
      <c r="L51" s="61">
        <v>43432</v>
      </c>
    </row>
    <row r="52" spans="1:12" ht="34.799999999999997">
      <c r="A52" s="32">
        <v>21</v>
      </c>
      <c r="B52" s="33" t="s">
        <v>95</v>
      </c>
      <c r="C52" s="33" t="s">
        <v>60</v>
      </c>
      <c r="D52" s="54">
        <v>27000000</v>
      </c>
      <c r="E52" s="54">
        <f>+D52*100.02%</f>
        <v>27005400</v>
      </c>
      <c r="F52" s="55">
        <v>41704</v>
      </c>
      <c r="G52" s="55">
        <v>41704</v>
      </c>
      <c r="H52" s="56">
        <v>9.7299999999999998E-2</v>
      </c>
      <c r="I52" s="60">
        <f>+D52*H52</f>
        <v>2627100</v>
      </c>
      <c r="J52" s="54" t="s">
        <v>64</v>
      </c>
      <c r="K52" s="66" t="s">
        <v>96</v>
      </c>
      <c r="L52" s="61">
        <v>45277</v>
      </c>
    </row>
    <row r="53" spans="1:12" ht="36" customHeight="1">
      <c r="A53" s="32">
        <v>22</v>
      </c>
      <c r="B53" s="54" t="s">
        <v>97</v>
      </c>
      <c r="C53" s="54" t="s">
        <v>60</v>
      </c>
      <c r="D53" s="54">
        <v>30000000</v>
      </c>
      <c r="E53" s="54">
        <v>30000000</v>
      </c>
      <c r="F53" s="55">
        <v>42038</v>
      </c>
      <c r="G53" s="55">
        <v>42048</v>
      </c>
      <c r="H53" s="56">
        <v>9.35E-2</v>
      </c>
      <c r="I53" s="60">
        <f>+D53*H53</f>
        <v>2805000</v>
      </c>
      <c r="J53" s="54" t="s">
        <v>64</v>
      </c>
      <c r="K53" s="66" t="s">
        <v>98</v>
      </c>
      <c r="L53" s="61">
        <v>43874</v>
      </c>
    </row>
    <row r="54" spans="1:12" ht="34.799999999999997">
      <c r="A54" s="32">
        <v>23</v>
      </c>
      <c r="B54" s="33" t="s">
        <v>63</v>
      </c>
      <c r="C54" s="33" t="s">
        <v>60</v>
      </c>
      <c r="D54" s="54">
        <v>30000000</v>
      </c>
      <c r="E54" s="54">
        <f>+D54</f>
        <v>30000000</v>
      </c>
      <c r="F54" s="55">
        <v>42087</v>
      </c>
      <c r="G54" s="55">
        <v>42090</v>
      </c>
      <c r="H54" s="56">
        <v>0.104</v>
      </c>
      <c r="I54" s="60">
        <f>+D54*H54</f>
        <v>3120000</v>
      </c>
      <c r="J54" s="54" t="s">
        <v>64</v>
      </c>
      <c r="K54" s="66" t="s">
        <v>99</v>
      </c>
      <c r="L54" s="61">
        <v>43917</v>
      </c>
    </row>
    <row r="55" spans="1:12" ht="36" customHeight="1">
      <c r="A55" s="32">
        <v>24</v>
      </c>
      <c r="B55" s="33" t="s">
        <v>100</v>
      </c>
      <c r="C55" s="33" t="s">
        <v>60</v>
      </c>
      <c r="D55" s="54">
        <v>20000000</v>
      </c>
      <c r="E55" s="54">
        <f>+D55*100.47%</f>
        <v>20094000</v>
      </c>
      <c r="F55" s="55">
        <v>42156</v>
      </c>
      <c r="G55" s="55">
        <v>42157</v>
      </c>
      <c r="H55" s="56">
        <v>9.1300000000000006E-2</v>
      </c>
      <c r="I55" s="60">
        <f t="shared" ref="I55:I61" si="1">D55*H55</f>
        <v>1826000.0000000002</v>
      </c>
      <c r="J55" s="54" t="s">
        <v>64</v>
      </c>
      <c r="K55" s="66" t="s">
        <v>101</v>
      </c>
      <c r="L55" s="61">
        <v>44469</v>
      </c>
    </row>
    <row r="56" spans="1:12" ht="34.799999999999997">
      <c r="A56" s="32">
        <v>25</v>
      </c>
      <c r="B56" s="33" t="s">
        <v>102</v>
      </c>
      <c r="C56" s="33" t="s">
        <v>60</v>
      </c>
      <c r="D56" s="54">
        <v>100000000</v>
      </c>
      <c r="E56" s="54">
        <f>D56*102.25%</f>
        <v>102250000</v>
      </c>
      <c r="F56" s="55">
        <v>42733</v>
      </c>
      <c r="G56" s="55">
        <v>42734</v>
      </c>
      <c r="H56" s="56">
        <v>9.5000000000000001E-2</v>
      </c>
      <c r="I56" s="60">
        <f t="shared" si="1"/>
        <v>9500000</v>
      </c>
      <c r="J56" s="54" t="s">
        <v>64</v>
      </c>
      <c r="K56" s="62" t="s">
        <v>103</v>
      </c>
      <c r="L56" s="61">
        <v>72943</v>
      </c>
    </row>
    <row r="57" spans="1:12" ht="34.799999999999997">
      <c r="A57" s="32">
        <v>26</v>
      </c>
      <c r="B57" s="33" t="s">
        <v>104</v>
      </c>
      <c r="C57" s="33" t="s">
        <v>60</v>
      </c>
      <c r="D57" s="54">
        <v>50000000</v>
      </c>
      <c r="E57" s="54">
        <f>D57*100.84%</f>
        <v>50420000</v>
      </c>
      <c r="F57" s="55">
        <v>42852</v>
      </c>
      <c r="G57" s="55">
        <v>42852</v>
      </c>
      <c r="H57" s="56">
        <v>8.0500000000000002E-2</v>
      </c>
      <c r="I57" s="60">
        <f t="shared" si="1"/>
        <v>4025000</v>
      </c>
      <c r="J57" s="54" t="s">
        <v>64</v>
      </c>
      <c r="K57" s="62" t="s">
        <v>105</v>
      </c>
      <c r="L57" s="61">
        <v>46475</v>
      </c>
    </row>
    <row r="58" spans="1:12" ht="36" customHeight="1">
      <c r="A58" s="32">
        <v>27</v>
      </c>
      <c r="B58" s="33" t="s">
        <v>106</v>
      </c>
      <c r="C58" s="33" t="s">
        <v>60</v>
      </c>
      <c r="D58" s="54">
        <v>100000000</v>
      </c>
      <c r="E58" s="54">
        <f>D58*101.51%</f>
        <v>101510000.00000001</v>
      </c>
      <c r="F58" s="55">
        <v>42852</v>
      </c>
      <c r="G58" s="55">
        <v>42852</v>
      </c>
      <c r="H58" s="56">
        <v>8.1199999999999994E-2</v>
      </c>
      <c r="I58" s="60">
        <f t="shared" si="1"/>
        <v>8119999.9999999991</v>
      </c>
      <c r="J58" s="54" t="s">
        <v>64</v>
      </c>
      <c r="K58" s="62" t="s">
        <v>107</v>
      </c>
      <c r="L58" s="61">
        <v>46470</v>
      </c>
    </row>
    <row r="59" spans="1:12" ht="34.799999999999997">
      <c r="A59" s="32">
        <v>28</v>
      </c>
      <c r="B59" s="33" t="s">
        <v>108</v>
      </c>
      <c r="C59" s="33" t="s">
        <v>60</v>
      </c>
      <c r="D59" s="54">
        <v>29000000</v>
      </c>
      <c r="E59" s="54">
        <f>D59*99.99%</f>
        <v>28997099.999999996</v>
      </c>
      <c r="F59" s="55">
        <v>43056</v>
      </c>
      <c r="G59" s="55">
        <v>43056</v>
      </c>
      <c r="H59" s="56">
        <v>8.0199999999999994E-2</v>
      </c>
      <c r="I59" s="60">
        <f t="shared" si="1"/>
        <v>2325800</v>
      </c>
      <c r="J59" s="54" t="s">
        <v>64</v>
      </c>
      <c r="K59" s="61" t="s">
        <v>109</v>
      </c>
      <c r="L59" s="61">
        <v>46705</v>
      </c>
    </row>
    <row r="60" spans="1:12" ht="34.799999999999997">
      <c r="A60" s="32">
        <v>29</v>
      </c>
      <c r="B60" s="33" t="s">
        <v>108</v>
      </c>
      <c r="C60" s="33" t="s">
        <v>60</v>
      </c>
      <c r="D60" s="54">
        <v>20000000</v>
      </c>
      <c r="E60" s="54">
        <f>D60*99.99%</f>
        <v>19997999.999999996</v>
      </c>
      <c r="F60" s="55">
        <v>43056</v>
      </c>
      <c r="G60" s="55">
        <v>43056</v>
      </c>
      <c r="H60" s="56">
        <v>8.0199999999999994E-2</v>
      </c>
      <c r="I60" s="60">
        <f t="shared" si="1"/>
        <v>1603999.9999999998</v>
      </c>
      <c r="J60" s="54" t="s">
        <v>64</v>
      </c>
      <c r="K60" s="61" t="s">
        <v>109</v>
      </c>
      <c r="L60" s="61">
        <v>46705</v>
      </c>
    </row>
    <row r="61" spans="1:12" ht="52.2">
      <c r="A61" s="32">
        <v>30</v>
      </c>
      <c r="B61" s="33" t="s">
        <v>66</v>
      </c>
      <c r="C61" s="33" t="s">
        <v>60</v>
      </c>
      <c r="D61" s="54">
        <v>100000000</v>
      </c>
      <c r="E61" s="54">
        <f>D61*100%</f>
        <v>100000000</v>
      </c>
      <c r="F61" s="55">
        <v>43133</v>
      </c>
      <c r="G61" s="55">
        <v>43133</v>
      </c>
      <c r="H61" s="56">
        <v>8.2500000000000004E-2</v>
      </c>
      <c r="I61" s="60">
        <f t="shared" si="1"/>
        <v>8250000</v>
      </c>
      <c r="J61" s="54" t="s">
        <v>64</v>
      </c>
      <c r="K61" s="61" t="s">
        <v>67</v>
      </c>
      <c r="L61" s="61">
        <v>46784</v>
      </c>
    </row>
    <row r="62" spans="1:12" ht="24.9" customHeight="1">
      <c r="A62" s="32"/>
      <c r="B62" s="33"/>
      <c r="C62" s="33"/>
      <c r="D62" s="59">
        <f>SUM(D51:D61)</f>
        <v>556000000</v>
      </c>
      <c r="E62" s="59">
        <f>SUM(E51:E61)</f>
        <v>568432050</v>
      </c>
      <c r="F62" s="55"/>
      <c r="G62" s="55"/>
      <c r="H62" s="56"/>
      <c r="I62" s="60"/>
      <c r="J62" s="54"/>
      <c r="K62" s="62"/>
      <c r="L62" s="61"/>
    </row>
    <row r="63" spans="1:12" ht="24.9" customHeight="1">
      <c r="A63" s="32"/>
      <c r="B63" s="54"/>
      <c r="C63" s="54"/>
      <c r="D63" s="59">
        <f>+D43+D47+D50+D62</f>
        <v>1134500000</v>
      </c>
      <c r="E63" s="59">
        <f>+E43+E47+E50+E62</f>
        <v>1161018250</v>
      </c>
      <c r="F63" s="59"/>
      <c r="G63" s="56"/>
      <c r="H63" s="54"/>
      <c r="I63" s="66"/>
      <c r="J63" s="54"/>
      <c r="K63" s="66"/>
      <c r="L63" s="61"/>
    </row>
    <row r="64" spans="1:12" ht="34.799999999999997">
      <c r="A64" s="32">
        <v>31</v>
      </c>
      <c r="B64" s="33" t="s">
        <v>110</v>
      </c>
      <c r="C64" s="33"/>
      <c r="D64" s="54">
        <v>180000000</v>
      </c>
      <c r="E64" s="54">
        <v>180000000</v>
      </c>
      <c r="F64" s="55">
        <v>37624</v>
      </c>
      <c r="G64" s="55">
        <v>37624</v>
      </c>
      <c r="H64" s="56">
        <v>8.2250000000000004E-2</v>
      </c>
      <c r="I64" s="60">
        <f>+D64*H64</f>
        <v>14805000</v>
      </c>
      <c r="J64" s="54" t="s">
        <v>64</v>
      </c>
      <c r="K64" s="66" t="s">
        <v>111</v>
      </c>
      <c r="L64" s="61"/>
    </row>
    <row r="65" spans="1:12" ht="24.9" customHeight="1">
      <c r="A65" s="63"/>
      <c r="B65" s="63"/>
      <c r="C65" s="63"/>
      <c r="D65" s="63"/>
      <c r="E65" s="63"/>
      <c r="F65" s="63"/>
      <c r="G65" s="63"/>
      <c r="H65" s="63"/>
      <c r="I65" s="66"/>
      <c r="J65" s="63"/>
      <c r="K65" s="66"/>
      <c r="L65" s="61"/>
    </row>
    <row r="66" spans="1:12" ht="24.9" customHeight="1">
      <c r="A66" s="63"/>
      <c r="B66" s="44" t="s">
        <v>18</v>
      </c>
      <c r="C66" s="44"/>
      <c r="D66" s="44">
        <f>SUM(D63:D64)</f>
        <v>1314500000</v>
      </c>
      <c r="E66" s="44">
        <f>SUM(E63:E64)</f>
        <v>1341018250</v>
      </c>
      <c r="F66" s="44"/>
      <c r="G66" s="63"/>
      <c r="H66" s="63"/>
      <c r="I66" s="66"/>
      <c r="J66" s="63"/>
      <c r="K66" s="66"/>
      <c r="L66" s="61"/>
    </row>
    <row r="67" spans="1:12" ht="17.399999999999999">
      <c r="A67" s="64"/>
      <c r="B67" s="49"/>
      <c r="C67" s="49"/>
      <c r="D67" s="49"/>
      <c r="E67" s="49"/>
      <c r="F67" s="49"/>
      <c r="G67" s="64"/>
      <c r="H67" s="64"/>
      <c r="I67" s="67"/>
      <c r="J67" s="64"/>
      <c r="K67" s="67"/>
      <c r="L67" s="68"/>
    </row>
    <row r="68" spans="1:12" ht="45" customHeight="1">
      <c r="A68" s="347" t="s">
        <v>112</v>
      </c>
      <c r="B68" s="347"/>
      <c r="C68" s="347"/>
      <c r="D68" s="347"/>
      <c r="E68" s="347"/>
      <c r="F68" s="347"/>
      <c r="G68" s="347"/>
      <c r="H68" s="347"/>
      <c r="I68" s="347"/>
      <c r="J68" s="347"/>
      <c r="K68" s="347"/>
      <c r="L68" s="347"/>
    </row>
    <row r="69" spans="1:12" ht="35.1" customHeight="1">
      <c r="A69" s="348" t="s">
        <v>113</v>
      </c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50"/>
    </row>
    <row r="70" spans="1:12" ht="54" customHeight="1">
      <c r="A70" s="30" t="s">
        <v>26</v>
      </c>
      <c r="B70" s="30" t="s">
        <v>27</v>
      </c>
      <c r="C70" s="30" t="s">
        <v>28</v>
      </c>
      <c r="D70" s="30" t="s">
        <v>114</v>
      </c>
      <c r="E70" s="30" t="s">
        <v>115</v>
      </c>
      <c r="F70" s="30" t="s">
        <v>116</v>
      </c>
      <c r="G70" s="30" t="s">
        <v>117</v>
      </c>
      <c r="H70" s="30" t="s">
        <v>33</v>
      </c>
      <c r="I70" s="69" t="s">
        <v>34</v>
      </c>
      <c r="J70" s="30" t="s">
        <v>35</v>
      </c>
      <c r="K70" s="69" t="s">
        <v>36</v>
      </c>
      <c r="L70" s="30" t="s">
        <v>37</v>
      </c>
    </row>
    <row r="71" spans="1:12" ht="34.799999999999997">
      <c r="A71" s="32">
        <v>1</v>
      </c>
      <c r="B71" s="54" t="s">
        <v>118</v>
      </c>
      <c r="C71" s="54" t="s">
        <v>39</v>
      </c>
      <c r="D71" s="54">
        <v>10000000</v>
      </c>
      <c r="E71" s="54">
        <v>10072000</v>
      </c>
      <c r="F71" s="55">
        <v>37538</v>
      </c>
      <c r="G71" s="55">
        <v>37538</v>
      </c>
      <c r="H71" s="56">
        <v>7.9500000000000001E-2</v>
      </c>
      <c r="I71" s="54">
        <f t="shared" ref="I71:I79" si="2">+D71*H71</f>
        <v>795000</v>
      </c>
      <c r="J71" s="54" t="s">
        <v>40</v>
      </c>
      <c r="K71" s="33" t="s">
        <v>47</v>
      </c>
      <c r="L71" s="55">
        <v>48454</v>
      </c>
    </row>
    <row r="72" spans="1:12" ht="34.799999999999997">
      <c r="A72" s="32">
        <v>2</v>
      </c>
      <c r="B72" s="54" t="s">
        <v>119</v>
      </c>
      <c r="C72" s="54" t="s">
        <v>39</v>
      </c>
      <c r="D72" s="54">
        <v>30000000</v>
      </c>
      <c r="E72" s="54">
        <v>29910000</v>
      </c>
      <c r="F72" s="55">
        <v>37749</v>
      </c>
      <c r="G72" s="55">
        <v>37749</v>
      </c>
      <c r="H72" s="56">
        <v>6.3E-2</v>
      </c>
      <c r="I72" s="54">
        <f t="shared" si="2"/>
        <v>1890000</v>
      </c>
      <c r="J72" s="54" t="s">
        <v>40</v>
      </c>
      <c r="K72" s="33" t="s">
        <v>49</v>
      </c>
      <c r="L72" s="61">
        <v>45025</v>
      </c>
    </row>
    <row r="73" spans="1:12" ht="34.799999999999997">
      <c r="A73" s="32">
        <v>3</v>
      </c>
      <c r="B73" s="54" t="s">
        <v>76</v>
      </c>
      <c r="C73" s="54" t="s">
        <v>39</v>
      </c>
      <c r="D73" s="54">
        <v>30000000</v>
      </c>
      <c r="E73" s="54">
        <v>29217000</v>
      </c>
      <c r="F73" s="55">
        <v>40912</v>
      </c>
      <c r="G73" s="55">
        <v>40913</v>
      </c>
      <c r="H73" s="56">
        <v>8.2799999999999999E-2</v>
      </c>
      <c r="I73" s="54">
        <f t="shared" si="2"/>
        <v>2484000</v>
      </c>
      <c r="J73" s="54" t="s">
        <v>40</v>
      </c>
      <c r="K73" s="57" t="s">
        <v>77</v>
      </c>
      <c r="L73" s="61">
        <v>46651</v>
      </c>
    </row>
    <row r="74" spans="1:12" ht="34.799999999999997">
      <c r="A74" s="32">
        <v>4</v>
      </c>
      <c r="B74" s="54" t="s">
        <v>79</v>
      </c>
      <c r="C74" s="54" t="s">
        <v>39</v>
      </c>
      <c r="D74" s="54">
        <v>10000000</v>
      </c>
      <c r="E74" s="54">
        <f>+D74*97%</f>
        <v>9700000</v>
      </c>
      <c r="F74" s="55">
        <v>40995</v>
      </c>
      <c r="G74" s="55">
        <v>40996</v>
      </c>
      <c r="H74" s="56">
        <v>7.8299999999999995E-2</v>
      </c>
      <c r="I74" s="54">
        <f t="shared" si="2"/>
        <v>783000</v>
      </c>
      <c r="J74" s="54" t="s">
        <v>40</v>
      </c>
      <c r="K74" s="57" t="s">
        <v>53</v>
      </c>
      <c r="L74" s="61">
        <v>43201</v>
      </c>
    </row>
    <row r="75" spans="1:12" ht="34.799999999999997">
      <c r="A75" s="32">
        <v>5</v>
      </c>
      <c r="B75" s="54" t="s">
        <v>52</v>
      </c>
      <c r="C75" s="54" t="s">
        <v>39</v>
      </c>
      <c r="D75" s="54">
        <v>30000000</v>
      </c>
      <c r="E75" s="54">
        <f>+D75*98.32%</f>
        <v>29496000</v>
      </c>
      <c r="F75" s="55">
        <v>41100</v>
      </c>
      <c r="G75" s="55">
        <v>41101</v>
      </c>
      <c r="H75" s="56">
        <v>7.8299999999999995E-2</v>
      </c>
      <c r="I75" s="54">
        <f t="shared" si="2"/>
        <v>2349000</v>
      </c>
      <c r="J75" s="54" t="s">
        <v>40</v>
      </c>
      <c r="K75" s="57" t="s">
        <v>53</v>
      </c>
      <c r="L75" s="61">
        <v>43201</v>
      </c>
    </row>
    <row r="76" spans="1:12" ht="34.799999999999997">
      <c r="A76" s="32">
        <v>6</v>
      </c>
      <c r="B76" s="54" t="s">
        <v>80</v>
      </c>
      <c r="C76" s="54" t="s">
        <v>39</v>
      </c>
      <c r="D76" s="54">
        <v>10000000</v>
      </c>
      <c r="E76" s="54">
        <f>+D76*88.22%</f>
        <v>8822000</v>
      </c>
      <c r="F76" s="55">
        <v>41255</v>
      </c>
      <c r="G76" s="55">
        <v>41256</v>
      </c>
      <c r="H76" s="56">
        <v>5.6399999999999999E-2</v>
      </c>
      <c r="I76" s="54">
        <f t="shared" si="2"/>
        <v>564000</v>
      </c>
      <c r="J76" s="54" t="s">
        <v>40</v>
      </c>
      <c r="K76" s="57" t="s">
        <v>120</v>
      </c>
      <c r="L76" s="61">
        <v>43467</v>
      </c>
    </row>
    <row r="77" spans="1:12" ht="34.799999999999997">
      <c r="A77" s="32">
        <v>7</v>
      </c>
      <c r="B77" s="54" t="s">
        <v>121</v>
      </c>
      <c r="C77" s="54" t="s">
        <v>39</v>
      </c>
      <c r="D77" s="54">
        <v>10000000</v>
      </c>
      <c r="E77" s="54">
        <f>+D77*88.87%</f>
        <v>8887000</v>
      </c>
      <c r="F77" s="55">
        <v>41255</v>
      </c>
      <c r="G77" s="55">
        <v>41256</v>
      </c>
      <c r="H77" s="56">
        <v>5.6899999999999999E-2</v>
      </c>
      <c r="I77" s="54">
        <f t="shared" si="2"/>
        <v>569000</v>
      </c>
      <c r="J77" s="54" t="s">
        <v>40</v>
      </c>
      <c r="K77" s="57" t="s">
        <v>122</v>
      </c>
      <c r="L77" s="61">
        <v>43368</v>
      </c>
    </row>
    <row r="78" spans="1:12" ht="34.799999999999997">
      <c r="A78" s="32">
        <v>8</v>
      </c>
      <c r="B78" s="54" t="s">
        <v>83</v>
      </c>
      <c r="C78" s="54" t="s">
        <v>39</v>
      </c>
      <c r="D78" s="54">
        <v>20000000</v>
      </c>
      <c r="E78" s="54">
        <v>18760000</v>
      </c>
      <c r="F78" s="55">
        <v>41639</v>
      </c>
      <c r="G78" s="55">
        <v>41639</v>
      </c>
      <c r="H78" s="56">
        <v>8.1500000000000003E-2</v>
      </c>
      <c r="I78" s="54">
        <f t="shared" si="2"/>
        <v>1630000</v>
      </c>
      <c r="J78" s="54" t="s">
        <v>40</v>
      </c>
      <c r="K78" s="57" t="s">
        <v>84</v>
      </c>
      <c r="L78" s="61">
        <v>44723</v>
      </c>
    </row>
    <row r="79" spans="1:12" ht="34.799999999999997">
      <c r="A79" s="32">
        <v>9</v>
      </c>
      <c r="B79" s="54" t="s">
        <v>85</v>
      </c>
      <c r="C79" s="54" t="s">
        <v>39</v>
      </c>
      <c r="D79" s="54">
        <v>16000000</v>
      </c>
      <c r="E79" s="54">
        <f>+D79*99.82%</f>
        <v>15971200</v>
      </c>
      <c r="F79" s="55">
        <v>41704</v>
      </c>
      <c r="G79" s="55">
        <v>41704</v>
      </c>
      <c r="H79" s="56">
        <v>9.1999999999999998E-2</v>
      </c>
      <c r="I79" s="54">
        <f t="shared" si="2"/>
        <v>1472000</v>
      </c>
      <c r="J79" s="54" t="s">
        <v>40</v>
      </c>
      <c r="K79" s="57" t="s">
        <v>41</v>
      </c>
      <c r="L79" s="61">
        <v>47756</v>
      </c>
    </row>
    <row r="80" spans="1:12" ht="34.799999999999997">
      <c r="A80" s="32">
        <v>10</v>
      </c>
      <c r="B80" s="54" t="s">
        <v>38</v>
      </c>
      <c r="C80" s="54" t="s">
        <v>39</v>
      </c>
      <c r="D80" s="54">
        <v>70000000</v>
      </c>
      <c r="E80" s="54">
        <f>+D80*109.35%</f>
        <v>76545000</v>
      </c>
      <c r="F80" s="55">
        <v>42382</v>
      </c>
      <c r="G80" s="55">
        <v>42383</v>
      </c>
      <c r="H80" s="56">
        <v>9.1999999999999998E-2</v>
      </c>
      <c r="I80" s="54">
        <f>D80*H80</f>
        <v>6440000</v>
      </c>
      <c r="J80" s="54" t="s">
        <v>40</v>
      </c>
      <c r="K80" s="57" t="s">
        <v>41</v>
      </c>
      <c r="L80" s="61">
        <v>47756</v>
      </c>
    </row>
    <row r="81" spans="1:12" ht="24.9" customHeight="1">
      <c r="A81" s="32"/>
      <c r="B81" s="54"/>
      <c r="C81" s="54"/>
      <c r="D81" s="59">
        <f>SUM(D71:D80)</f>
        <v>236000000</v>
      </c>
      <c r="E81" s="59">
        <f>SUM(E71:E80)</f>
        <v>237380200</v>
      </c>
      <c r="F81" s="55"/>
      <c r="G81" s="55"/>
      <c r="H81" s="56"/>
      <c r="I81" s="54"/>
      <c r="J81" s="54"/>
      <c r="K81" s="57"/>
      <c r="L81" s="61"/>
    </row>
    <row r="82" spans="1:12" ht="34.799999999999997">
      <c r="A82" s="32">
        <v>11</v>
      </c>
      <c r="B82" s="54" t="s">
        <v>123</v>
      </c>
      <c r="C82" s="54" t="s">
        <v>55</v>
      </c>
      <c r="D82" s="54">
        <v>50000000</v>
      </c>
      <c r="E82" s="54">
        <f>+D82*100.92%</f>
        <v>50460000.000000007</v>
      </c>
      <c r="F82" s="55">
        <v>41704</v>
      </c>
      <c r="G82" s="55">
        <v>41704</v>
      </c>
      <c r="H82" s="56">
        <v>9.8000000000000004E-2</v>
      </c>
      <c r="I82" s="54">
        <f>+D82*H82</f>
        <v>4900000</v>
      </c>
      <c r="J82" s="54" t="s">
        <v>40</v>
      </c>
      <c r="K82" s="57" t="s">
        <v>124</v>
      </c>
      <c r="L82" s="61">
        <v>45348</v>
      </c>
    </row>
    <row r="83" spans="1:12" ht="34.799999999999997">
      <c r="A83" s="32">
        <v>12</v>
      </c>
      <c r="B83" s="54" t="s">
        <v>125</v>
      </c>
      <c r="C83" s="54" t="s">
        <v>55</v>
      </c>
      <c r="D83" s="54">
        <v>50000000</v>
      </c>
      <c r="E83" s="54">
        <f>+D83*101.33%</f>
        <v>50665000.000000007</v>
      </c>
      <c r="F83" s="55">
        <v>42263</v>
      </c>
      <c r="G83" s="55">
        <v>42265</v>
      </c>
      <c r="H83" s="56">
        <v>8.5099999999999995E-2</v>
      </c>
      <c r="I83" s="54">
        <f>D83*H83</f>
        <v>4255000</v>
      </c>
      <c r="J83" s="54" t="s">
        <v>40</v>
      </c>
      <c r="K83" s="57" t="s">
        <v>126</v>
      </c>
      <c r="L83" s="61">
        <v>45203</v>
      </c>
    </row>
    <row r="84" spans="1:12" ht="34.799999999999997">
      <c r="A84" s="32">
        <v>13</v>
      </c>
      <c r="B84" s="33" t="s">
        <v>127</v>
      </c>
      <c r="C84" s="33" t="s">
        <v>55</v>
      </c>
      <c r="D84" s="54">
        <v>80000000</v>
      </c>
      <c r="E84" s="54">
        <f>+D84*106.4%</f>
        <v>85120000</v>
      </c>
      <c r="F84" s="55">
        <v>42401</v>
      </c>
      <c r="G84" s="55">
        <v>42402</v>
      </c>
      <c r="H84" s="56">
        <v>9.4700000000000006E-2</v>
      </c>
      <c r="I84" s="54">
        <f>D84*H84</f>
        <v>7576000.0000000009</v>
      </c>
      <c r="J84" s="54" t="s">
        <v>40</v>
      </c>
      <c r="K84" s="57" t="s">
        <v>128</v>
      </c>
      <c r="L84" s="61">
        <v>45377</v>
      </c>
    </row>
    <row r="85" spans="1:12" ht="34.799999999999997">
      <c r="A85" s="32">
        <v>14</v>
      </c>
      <c r="B85" s="33" t="s">
        <v>129</v>
      </c>
      <c r="C85" s="33" t="s">
        <v>55</v>
      </c>
      <c r="D85" s="54">
        <v>60000000</v>
      </c>
      <c r="E85" s="54">
        <f>D85*108.09%</f>
        <v>64854000</v>
      </c>
      <c r="F85" s="55">
        <v>42493</v>
      </c>
      <c r="G85" s="55">
        <v>42494</v>
      </c>
      <c r="H85" s="56">
        <v>9.5100000000000004E-2</v>
      </c>
      <c r="I85" s="70">
        <f>D85*H85</f>
        <v>5706000</v>
      </c>
      <c r="J85" s="54" t="s">
        <v>40</v>
      </c>
      <c r="K85" s="57" t="s">
        <v>130</v>
      </c>
      <c r="L85" s="61">
        <v>45180</v>
      </c>
    </row>
    <row r="86" spans="1:12" ht="34.799999999999997">
      <c r="A86" s="32">
        <v>15</v>
      </c>
      <c r="B86" s="33" t="s">
        <v>57</v>
      </c>
      <c r="C86" s="33" t="s">
        <v>55</v>
      </c>
      <c r="D86" s="54">
        <v>40000000</v>
      </c>
      <c r="E86" s="54">
        <f>D86*108.44%</f>
        <v>43376000</v>
      </c>
      <c r="F86" s="55">
        <v>42998</v>
      </c>
      <c r="G86" s="55">
        <v>42999</v>
      </c>
      <c r="H86" s="56">
        <v>8.5000000000000006E-2</v>
      </c>
      <c r="I86" s="60">
        <f>D86*H86</f>
        <v>3400000.0000000005</v>
      </c>
      <c r="J86" s="54" t="s">
        <v>40</v>
      </c>
      <c r="K86" s="62" t="s">
        <v>58</v>
      </c>
      <c r="L86" s="61">
        <v>47205</v>
      </c>
    </row>
    <row r="87" spans="1:12" ht="24.9" customHeight="1">
      <c r="A87" s="32"/>
      <c r="B87" s="33"/>
      <c r="C87" s="33"/>
      <c r="D87" s="59">
        <f>SUM(D82:D86)</f>
        <v>280000000</v>
      </c>
      <c r="E87" s="59">
        <f>SUM(E82:E86)</f>
        <v>294475000</v>
      </c>
      <c r="F87" s="55"/>
      <c r="G87" s="55"/>
      <c r="H87" s="56"/>
      <c r="I87" s="60"/>
      <c r="J87" s="54"/>
      <c r="K87" s="62"/>
      <c r="L87" s="61"/>
    </row>
    <row r="88" spans="1:12" ht="52.2">
      <c r="A88" s="32">
        <v>16</v>
      </c>
      <c r="B88" s="54" t="s">
        <v>131</v>
      </c>
      <c r="C88" s="54" t="s">
        <v>91</v>
      </c>
      <c r="D88" s="54">
        <v>50000000</v>
      </c>
      <c r="E88" s="54">
        <v>50000000</v>
      </c>
      <c r="F88" s="55">
        <v>41802</v>
      </c>
      <c r="G88" s="55">
        <v>41836</v>
      </c>
      <c r="H88" s="56">
        <v>9.7199999999999995E-2</v>
      </c>
      <c r="I88" s="60">
        <f>D88*H88</f>
        <v>4860000</v>
      </c>
      <c r="J88" s="54" t="s">
        <v>40</v>
      </c>
      <c r="K88" s="57" t="s">
        <v>132</v>
      </c>
      <c r="L88" s="61" t="s">
        <v>133</v>
      </c>
    </row>
    <row r="89" spans="1:12" ht="69.599999999999994">
      <c r="A89" s="32">
        <v>17</v>
      </c>
      <c r="B89" s="54" t="s">
        <v>134</v>
      </c>
      <c r="C89" s="54" t="s">
        <v>91</v>
      </c>
      <c r="D89" s="54">
        <v>100000000</v>
      </c>
      <c r="E89" s="54">
        <f>+D89</f>
        <v>100000000</v>
      </c>
      <c r="F89" s="55">
        <v>42088</v>
      </c>
      <c r="G89" s="55">
        <v>42094</v>
      </c>
      <c r="H89" s="56">
        <v>8.7499999999999994E-2</v>
      </c>
      <c r="I89" s="60">
        <f>D89*H89</f>
        <v>8750000</v>
      </c>
      <c r="J89" s="54" t="s">
        <v>64</v>
      </c>
      <c r="K89" s="60" t="s">
        <v>99</v>
      </c>
      <c r="L89" s="61" t="s">
        <v>135</v>
      </c>
    </row>
    <row r="90" spans="1:12" ht="17.399999999999999">
      <c r="A90" s="32"/>
      <c r="B90" s="54"/>
      <c r="C90" s="54"/>
      <c r="D90" s="59">
        <f>SUM(D88:D89)</f>
        <v>150000000</v>
      </c>
      <c r="E90" s="59">
        <f>SUM(E88:E89)</f>
        <v>150000000</v>
      </c>
      <c r="F90" s="55"/>
      <c r="G90" s="55"/>
      <c r="H90" s="56"/>
      <c r="I90" s="60"/>
      <c r="J90" s="54"/>
      <c r="K90" s="60"/>
      <c r="L90" s="61"/>
    </row>
    <row r="91" spans="1:12" ht="36" customHeight="1">
      <c r="A91" s="32">
        <v>18</v>
      </c>
      <c r="B91" s="54" t="s">
        <v>136</v>
      </c>
      <c r="C91" s="54" t="s">
        <v>60</v>
      </c>
      <c r="D91" s="54">
        <v>50000000</v>
      </c>
      <c r="E91" s="71">
        <f>D91*100.69/100</f>
        <v>50345000</v>
      </c>
      <c r="F91" s="55">
        <v>40263</v>
      </c>
      <c r="G91" s="55">
        <v>40263</v>
      </c>
      <c r="H91" s="56">
        <v>9.0499999999999997E-2</v>
      </c>
      <c r="I91" s="54">
        <f t="shared" ref="I91:I97" si="3">+D91*H91</f>
        <v>4525000</v>
      </c>
      <c r="J91" s="54" t="s">
        <v>64</v>
      </c>
      <c r="K91" s="60" t="s">
        <v>137</v>
      </c>
      <c r="L91" s="61">
        <v>43913</v>
      </c>
    </row>
    <row r="92" spans="1:12" ht="36" customHeight="1">
      <c r="A92" s="32">
        <v>19</v>
      </c>
      <c r="B92" s="54" t="s">
        <v>138</v>
      </c>
      <c r="C92" s="54" t="s">
        <v>60</v>
      </c>
      <c r="D92" s="54">
        <v>40000000</v>
      </c>
      <c r="E92" s="54">
        <v>40380000</v>
      </c>
      <c r="F92" s="55">
        <v>40345</v>
      </c>
      <c r="G92" s="55">
        <v>40345</v>
      </c>
      <c r="H92" s="56">
        <v>8.8999999999999996E-2</v>
      </c>
      <c r="I92" s="54">
        <f t="shared" si="3"/>
        <v>3560000</v>
      </c>
      <c r="J92" s="54" t="s">
        <v>64</v>
      </c>
      <c r="K92" s="60" t="s">
        <v>139</v>
      </c>
      <c r="L92" s="61">
        <v>45756</v>
      </c>
    </row>
    <row r="93" spans="1:12" ht="36" customHeight="1">
      <c r="A93" s="32">
        <v>20</v>
      </c>
      <c r="B93" s="54" t="s">
        <v>140</v>
      </c>
      <c r="C93" s="54" t="s">
        <v>60</v>
      </c>
      <c r="D93" s="54">
        <v>30000000</v>
      </c>
      <c r="E93" s="54">
        <v>29880000</v>
      </c>
      <c r="F93" s="55">
        <v>40345</v>
      </c>
      <c r="G93" s="55">
        <v>40345</v>
      </c>
      <c r="H93" s="56">
        <v>8.6999999999999994E-2</v>
      </c>
      <c r="I93" s="54">
        <f t="shared" si="3"/>
        <v>2610000</v>
      </c>
      <c r="J93" s="54" t="s">
        <v>64</v>
      </c>
      <c r="K93" s="60" t="s">
        <v>141</v>
      </c>
      <c r="L93" s="61">
        <v>45791</v>
      </c>
    </row>
    <row r="94" spans="1:12" ht="36" customHeight="1">
      <c r="A94" s="32">
        <v>21</v>
      </c>
      <c r="B94" s="54" t="s">
        <v>142</v>
      </c>
      <c r="C94" s="54" t="s">
        <v>60</v>
      </c>
      <c r="D94" s="54">
        <v>40000000</v>
      </c>
      <c r="E94" s="54">
        <f>44960000</f>
        <v>44960000</v>
      </c>
      <c r="F94" s="55">
        <v>40501</v>
      </c>
      <c r="G94" s="55">
        <v>40505</v>
      </c>
      <c r="H94" s="56">
        <v>0.11</v>
      </c>
      <c r="I94" s="54">
        <f t="shared" si="3"/>
        <v>4400000</v>
      </c>
      <c r="J94" s="54" t="s">
        <v>64</v>
      </c>
      <c r="K94" s="60" t="s">
        <v>103</v>
      </c>
      <c r="L94" s="61">
        <v>43358</v>
      </c>
    </row>
    <row r="95" spans="1:12" ht="36" customHeight="1">
      <c r="A95" s="32">
        <v>22</v>
      </c>
      <c r="B95" s="54" t="s">
        <v>143</v>
      </c>
      <c r="C95" s="54" t="s">
        <v>60</v>
      </c>
      <c r="D95" s="54">
        <v>40000000</v>
      </c>
      <c r="E95" s="54">
        <f>40080000</f>
        <v>40080000</v>
      </c>
      <c r="F95" s="55">
        <v>40501</v>
      </c>
      <c r="G95" s="55">
        <v>40504</v>
      </c>
      <c r="H95" s="56">
        <v>8.7999999999999995E-2</v>
      </c>
      <c r="I95" s="54">
        <f t="shared" si="3"/>
        <v>3520000</v>
      </c>
      <c r="J95" s="54" t="s">
        <v>64</v>
      </c>
      <c r="K95" s="60" t="s">
        <v>144</v>
      </c>
      <c r="L95" s="61">
        <v>44129</v>
      </c>
    </row>
    <row r="96" spans="1:12" ht="34.799999999999997">
      <c r="A96" s="32">
        <v>23</v>
      </c>
      <c r="B96" s="33" t="s">
        <v>95</v>
      </c>
      <c r="C96" s="33" t="s">
        <v>60</v>
      </c>
      <c r="D96" s="54">
        <v>4000000</v>
      </c>
      <c r="E96" s="54">
        <f>+D96*100.02%</f>
        <v>4000800</v>
      </c>
      <c r="F96" s="55">
        <v>41704</v>
      </c>
      <c r="G96" s="55">
        <v>41704</v>
      </c>
      <c r="H96" s="56">
        <v>9.7299999999999998E-2</v>
      </c>
      <c r="I96" s="54">
        <f t="shared" si="3"/>
        <v>389200</v>
      </c>
      <c r="J96" s="54" t="s">
        <v>64</v>
      </c>
      <c r="K96" s="60" t="s">
        <v>96</v>
      </c>
      <c r="L96" s="61">
        <v>45277</v>
      </c>
    </row>
    <row r="97" spans="1:12" ht="36" customHeight="1">
      <c r="A97" s="32">
        <v>24</v>
      </c>
      <c r="B97" s="54" t="s">
        <v>145</v>
      </c>
      <c r="C97" s="54" t="s">
        <v>60</v>
      </c>
      <c r="D97" s="54">
        <v>50000000</v>
      </c>
      <c r="E97" s="54">
        <f>+D97*96.76%</f>
        <v>48380000</v>
      </c>
      <c r="F97" s="55">
        <v>41704</v>
      </c>
      <c r="G97" s="55">
        <v>41704</v>
      </c>
      <c r="H97" s="56">
        <v>9.0499999999999997E-2</v>
      </c>
      <c r="I97" s="54">
        <f t="shared" si="3"/>
        <v>4525000</v>
      </c>
      <c r="J97" s="54" t="s">
        <v>64</v>
      </c>
      <c r="K97" s="60" t="s">
        <v>146</v>
      </c>
      <c r="L97" s="61">
        <v>43857</v>
      </c>
    </row>
    <row r="98" spans="1:12" ht="121.8">
      <c r="A98" s="32">
        <v>25</v>
      </c>
      <c r="B98" s="54" t="s">
        <v>100</v>
      </c>
      <c r="C98" s="54" t="s">
        <v>60</v>
      </c>
      <c r="D98" s="54">
        <v>30000000</v>
      </c>
      <c r="E98" s="54">
        <f>+D98*100.47%</f>
        <v>30140999.999999996</v>
      </c>
      <c r="F98" s="55">
        <v>42156</v>
      </c>
      <c r="G98" s="55">
        <v>42157</v>
      </c>
      <c r="H98" s="56">
        <v>9.1300000000000006E-2</v>
      </c>
      <c r="I98" s="54">
        <f t="shared" ref="I98:I103" si="4">D98*H98</f>
        <v>2739000</v>
      </c>
      <c r="J98" s="54" t="s">
        <v>64</v>
      </c>
      <c r="K98" s="60" t="s">
        <v>101</v>
      </c>
      <c r="L98" s="61" t="s">
        <v>147</v>
      </c>
    </row>
    <row r="99" spans="1:12" ht="36" customHeight="1">
      <c r="A99" s="32">
        <v>26</v>
      </c>
      <c r="B99" s="33" t="s">
        <v>148</v>
      </c>
      <c r="C99" s="33" t="s">
        <v>60</v>
      </c>
      <c r="D99" s="54">
        <v>30000000</v>
      </c>
      <c r="E99" s="54">
        <f>D99*105.66%</f>
        <v>31698000</v>
      </c>
      <c r="F99" s="55">
        <v>42493</v>
      </c>
      <c r="G99" s="55">
        <v>42494</v>
      </c>
      <c r="H99" s="56">
        <v>9.35E-2</v>
      </c>
      <c r="I99" s="71">
        <f t="shared" si="4"/>
        <v>2805000</v>
      </c>
      <c r="J99" s="54" t="s">
        <v>64</v>
      </c>
      <c r="K99" s="57" t="s">
        <v>149</v>
      </c>
      <c r="L99" s="61">
        <v>44727</v>
      </c>
    </row>
    <row r="100" spans="1:12" ht="52.2">
      <c r="A100" s="32">
        <v>27</v>
      </c>
      <c r="B100" s="33" t="s">
        <v>150</v>
      </c>
      <c r="C100" s="33" t="s">
        <v>60</v>
      </c>
      <c r="D100" s="54">
        <v>50000000</v>
      </c>
      <c r="E100" s="54">
        <f>D100*99.98%</f>
        <v>49990000</v>
      </c>
      <c r="F100" s="55">
        <v>42634</v>
      </c>
      <c r="G100" s="55">
        <v>42634</v>
      </c>
      <c r="H100" s="56">
        <v>9.5000000000000001E-2</v>
      </c>
      <c r="I100" s="71">
        <f t="shared" si="4"/>
        <v>4750000</v>
      </c>
      <c r="J100" s="54" t="s">
        <v>64</v>
      </c>
      <c r="K100" s="57" t="s">
        <v>103</v>
      </c>
      <c r="L100" s="61" t="s">
        <v>151</v>
      </c>
    </row>
    <row r="101" spans="1:12" ht="34.799999999999997">
      <c r="A101" s="32">
        <v>28</v>
      </c>
      <c r="B101" s="33" t="s">
        <v>104</v>
      </c>
      <c r="C101" s="33" t="s">
        <v>60</v>
      </c>
      <c r="D101" s="54">
        <v>80000000</v>
      </c>
      <c r="E101" s="54">
        <f>D101*100.84%</f>
        <v>80672000</v>
      </c>
      <c r="F101" s="55">
        <v>42852</v>
      </c>
      <c r="G101" s="55">
        <v>42852</v>
      </c>
      <c r="H101" s="56">
        <v>8.0500000000000002E-2</v>
      </c>
      <c r="I101" s="54">
        <f t="shared" si="4"/>
        <v>6440000</v>
      </c>
      <c r="J101" s="54" t="s">
        <v>64</v>
      </c>
      <c r="K101" s="62" t="s">
        <v>105</v>
      </c>
      <c r="L101" s="61">
        <v>46475</v>
      </c>
    </row>
    <row r="102" spans="1:12" ht="52.2">
      <c r="A102" s="32">
        <v>29</v>
      </c>
      <c r="B102" s="33" t="s">
        <v>152</v>
      </c>
      <c r="C102" s="33" t="s">
        <v>60</v>
      </c>
      <c r="D102" s="54">
        <v>70000000</v>
      </c>
      <c r="E102" s="54">
        <f>D102*101.09%</f>
        <v>70763000.000000015</v>
      </c>
      <c r="F102" s="55">
        <v>42852</v>
      </c>
      <c r="G102" s="55">
        <v>42852</v>
      </c>
      <c r="H102" s="56">
        <v>8.3500000000000005E-2</v>
      </c>
      <c r="I102" s="54">
        <f t="shared" si="4"/>
        <v>5845000</v>
      </c>
      <c r="J102" s="54" t="s">
        <v>64</v>
      </c>
      <c r="K102" s="62" t="s">
        <v>153</v>
      </c>
      <c r="L102" s="61">
        <v>46472</v>
      </c>
    </row>
    <row r="103" spans="1:12" ht="34.799999999999997">
      <c r="A103" s="32">
        <v>30</v>
      </c>
      <c r="B103" s="33" t="s">
        <v>108</v>
      </c>
      <c r="C103" s="33" t="s">
        <v>60</v>
      </c>
      <c r="D103" s="54">
        <v>50000000</v>
      </c>
      <c r="E103" s="54">
        <f>D103*99.99%</f>
        <v>49994999.999999993</v>
      </c>
      <c r="F103" s="55">
        <v>43056</v>
      </c>
      <c r="G103" s="55">
        <v>43056</v>
      </c>
      <c r="H103" s="56">
        <v>8.0199999999999994E-2</v>
      </c>
      <c r="I103" s="54">
        <f t="shared" si="4"/>
        <v>4009999.9999999995</v>
      </c>
      <c r="J103" s="54" t="s">
        <v>64</v>
      </c>
      <c r="K103" s="62" t="s">
        <v>109</v>
      </c>
      <c r="L103" s="61">
        <v>46705</v>
      </c>
    </row>
    <row r="104" spans="1:12" ht="24.9" customHeight="1">
      <c r="A104" s="32"/>
      <c r="B104" s="33"/>
      <c r="C104" s="33"/>
      <c r="D104" s="59">
        <f>SUM(D91:D103)</f>
        <v>564000000</v>
      </c>
      <c r="E104" s="59">
        <f>SUM(E91:E103)</f>
        <v>571284800</v>
      </c>
      <c r="F104" s="55"/>
      <c r="G104" s="55"/>
      <c r="H104" s="56"/>
      <c r="I104" s="54"/>
      <c r="J104" s="54"/>
      <c r="K104" s="62"/>
      <c r="L104" s="61"/>
    </row>
    <row r="105" spans="1:12" ht="24.9" customHeight="1">
      <c r="A105" s="32"/>
      <c r="B105" s="54"/>
      <c r="C105" s="54"/>
      <c r="D105" s="59">
        <f>+D81+D87+D90+D104</f>
        <v>1230000000</v>
      </c>
      <c r="E105" s="59">
        <f>+E81+E87+E90+E104</f>
        <v>1253140000</v>
      </c>
      <c r="F105" s="55"/>
      <c r="G105" s="55"/>
      <c r="H105" s="56"/>
      <c r="I105" s="71"/>
      <c r="J105" s="54"/>
      <c r="K105" s="60"/>
      <c r="L105" s="61"/>
    </row>
    <row r="106" spans="1:12" ht="36" customHeight="1">
      <c r="A106" s="32">
        <v>31</v>
      </c>
      <c r="B106" s="54" t="s">
        <v>154</v>
      </c>
      <c r="C106" s="54"/>
      <c r="D106" s="54">
        <f>11128935*7+8025886</f>
        <v>85928431</v>
      </c>
      <c r="E106" s="54">
        <f>+D106</f>
        <v>85928431</v>
      </c>
      <c r="F106" s="55">
        <v>42843</v>
      </c>
      <c r="G106" s="55">
        <v>42843</v>
      </c>
      <c r="H106" s="56">
        <v>5.5E-2</v>
      </c>
      <c r="I106" s="71">
        <f>(263083+300797)*7+(238495+274563)</f>
        <v>4460218</v>
      </c>
      <c r="J106" s="54" t="s">
        <v>64</v>
      </c>
      <c r="K106" s="60" t="s">
        <v>155</v>
      </c>
      <c r="L106" s="61">
        <v>43209</v>
      </c>
    </row>
    <row r="107" spans="1:12" ht="24.9" customHeight="1">
      <c r="A107" s="32"/>
      <c r="B107" s="54"/>
      <c r="C107" s="54"/>
      <c r="D107" s="59">
        <f>+D105+D106</f>
        <v>1315928431</v>
      </c>
      <c r="E107" s="59">
        <f>+E105+E106</f>
        <v>1339068431</v>
      </c>
      <c r="F107" s="55"/>
      <c r="G107" s="56"/>
      <c r="H107" s="56"/>
      <c r="I107" s="60"/>
      <c r="J107" s="54"/>
      <c r="K107" s="60"/>
      <c r="L107" s="61"/>
    </row>
    <row r="108" spans="1:12" ht="34.799999999999997">
      <c r="A108" s="32">
        <v>32</v>
      </c>
      <c r="B108" s="33" t="s">
        <v>156</v>
      </c>
      <c r="C108" s="33"/>
      <c r="D108" s="54">
        <v>80000000</v>
      </c>
      <c r="E108" s="54">
        <v>80000000</v>
      </c>
      <c r="F108" s="55">
        <v>37624</v>
      </c>
      <c r="G108" s="55">
        <v>37624</v>
      </c>
      <c r="H108" s="56">
        <v>0.08</v>
      </c>
      <c r="I108" s="60">
        <f>+D108*H108</f>
        <v>6400000</v>
      </c>
      <c r="J108" s="54" t="s">
        <v>64</v>
      </c>
      <c r="K108" s="60" t="s">
        <v>111</v>
      </c>
      <c r="L108" s="61"/>
    </row>
    <row r="109" spans="1:12" ht="24.9" customHeight="1">
      <c r="A109" s="59"/>
      <c r="B109" s="59" t="s">
        <v>18</v>
      </c>
      <c r="C109" s="59"/>
      <c r="D109" s="59">
        <f>SUM(D107:D108)</f>
        <v>1395928431</v>
      </c>
      <c r="E109" s="72">
        <f>SUM(E107:E108)</f>
        <v>1419068431</v>
      </c>
      <c r="F109" s="73"/>
      <c r="G109" s="63"/>
      <c r="H109" s="63"/>
      <c r="I109" s="60"/>
      <c r="J109" s="63"/>
      <c r="K109" s="60"/>
      <c r="L109" s="63"/>
    </row>
  </sheetData>
  <mergeCells count="8">
    <mergeCell ref="A68:L68"/>
    <mergeCell ref="A69:L69"/>
    <mergeCell ref="A2:L2"/>
    <mergeCell ref="A3:L3"/>
    <mergeCell ref="A9:L9"/>
    <mergeCell ref="A10:L10"/>
    <mergeCell ref="A26:L26"/>
    <mergeCell ref="A27:L27"/>
  </mergeCells>
  <pageMargins left="0.25" right="0.25" top="0.5" bottom="0.5" header="0.5" footer="0.5"/>
  <pageSetup paperSize="9" scale="60" orientation="landscape" verticalDpi="180" r:id="rId1"/>
  <headerFooter alignWithMargins="0"/>
  <rowBreaks count="5" manualBreakCount="5">
    <brk id="8" max="16383" man="1"/>
    <brk id="25" max="11" man="1"/>
    <brk id="47" max="11" man="1"/>
    <brk id="67" max="11" man="1"/>
    <brk id="88" max="11" man="1"/>
  </rowBreaks>
  <colBreaks count="1" manualBreakCount="1">
    <brk id="12" min="1" max="6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U108"/>
  <sheetViews>
    <sheetView view="pageBreakPreview" topLeftCell="A16" zoomScale="60" zoomScaleNormal="75" workbookViewId="0">
      <selection activeCell="I16" sqref="I16"/>
    </sheetView>
  </sheetViews>
  <sheetFormatPr defaultRowHeight="13.2"/>
  <cols>
    <col min="1" max="1" width="8.109375" style="28" bestFit="1" customWidth="1"/>
    <col min="2" max="2" width="30.6640625" style="28" customWidth="1"/>
    <col min="3" max="3" width="13.6640625" style="28" customWidth="1"/>
    <col min="4" max="4" width="20.109375" style="28" bestFit="1" customWidth="1"/>
    <col min="5" max="5" width="17.33203125" style="28" bestFit="1" customWidth="1"/>
    <col min="6" max="7" width="14.6640625" style="28" customWidth="1"/>
    <col min="8" max="8" width="10.6640625" style="28" customWidth="1"/>
    <col min="9" max="9" width="13.6640625" style="28" customWidth="1"/>
    <col min="10" max="10" width="15.109375" style="28" customWidth="1"/>
    <col min="11" max="11" width="18.88671875" style="28" customWidth="1"/>
    <col min="12" max="12" width="14.6640625" style="28" customWidth="1"/>
    <col min="13" max="13" width="27.44140625" style="28" customWidth="1"/>
    <col min="14" max="14" width="14.6640625" style="28" customWidth="1"/>
    <col min="15" max="15" width="13.33203125" style="28" bestFit="1" customWidth="1"/>
    <col min="16" max="17" width="12.33203125" style="28" bestFit="1" customWidth="1"/>
    <col min="18" max="256" width="9.109375" style="28"/>
    <col min="257" max="257" width="8.109375" style="28" bestFit="1" customWidth="1"/>
    <col min="258" max="258" width="30.6640625" style="28" customWidth="1"/>
    <col min="259" max="259" width="13.6640625" style="28" customWidth="1"/>
    <col min="260" max="260" width="20.109375" style="28" bestFit="1" customWidth="1"/>
    <col min="261" max="261" width="17.33203125" style="28" bestFit="1" customWidth="1"/>
    <col min="262" max="263" width="14.6640625" style="28" customWidth="1"/>
    <col min="264" max="264" width="10.6640625" style="28" customWidth="1"/>
    <col min="265" max="265" width="13.6640625" style="28" customWidth="1"/>
    <col min="266" max="266" width="15.109375" style="28" customWidth="1"/>
    <col min="267" max="267" width="18.88671875" style="28" customWidth="1"/>
    <col min="268" max="268" width="14.6640625" style="28" customWidth="1"/>
    <col min="269" max="269" width="27.44140625" style="28" customWidth="1"/>
    <col min="270" max="270" width="14.6640625" style="28" customWidth="1"/>
    <col min="271" max="271" width="13.33203125" style="28" bestFit="1" customWidth="1"/>
    <col min="272" max="273" width="12.33203125" style="28" bestFit="1" customWidth="1"/>
    <col min="274" max="512" width="9.109375" style="28"/>
    <col min="513" max="513" width="8.109375" style="28" bestFit="1" customWidth="1"/>
    <col min="514" max="514" width="30.6640625" style="28" customWidth="1"/>
    <col min="515" max="515" width="13.6640625" style="28" customWidth="1"/>
    <col min="516" max="516" width="20.109375" style="28" bestFit="1" customWidth="1"/>
    <col min="517" max="517" width="17.33203125" style="28" bestFit="1" customWidth="1"/>
    <col min="518" max="519" width="14.6640625" style="28" customWidth="1"/>
    <col min="520" max="520" width="10.6640625" style="28" customWidth="1"/>
    <col min="521" max="521" width="13.6640625" style="28" customWidth="1"/>
    <col min="522" max="522" width="15.109375" style="28" customWidth="1"/>
    <col min="523" max="523" width="18.88671875" style="28" customWidth="1"/>
    <col min="524" max="524" width="14.6640625" style="28" customWidth="1"/>
    <col min="525" max="525" width="27.44140625" style="28" customWidth="1"/>
    <col min="526" max="526" width="14.6640625" style="28" customWidth="1"/>
    <col min="527" max="527" width="13.33203125" style="28" bestFit="1" customWidth="1"/>
    <col min="528" max="529" width="12.33203125" style="28" bestFit="1" customWidth="1"/>
    <col min="530" max="768" width="9.109375" style="28"/>
    <col min="769" max="769" width="8.109375" style="28" bestFit="1" customWidth="1"/>
    <col min="770" max="770" width="30.6640625" style="28" customWidth="1"/>
    <col min="771" max="771" width="13.6640625" style="28" customWidth="1"/>
    <col min="772" max="772" width="20.109375" style="28" bestFit="1" customWidth="1"/>
    <col min="773" max="773" width="17.33203125" style="28" bestFit="1" customWidth="1"/>
    <col min="774" max="775" width="14.6640625" style="28" customWidth="1"/>
    <col min="776" max="776" width="10.6640625" style="28" customWidth="1"/>
    <col min="777" max="777" width="13.6640625" style="28" customWidth="1"/>
    <col min="778" max="778" width="15.109375" style="28" customWidth="1"/>
    <col min="779" max="779" width="18.88671875" style="28" customWidth="1"/>
    <col min="780" max="780" width="14.6640625" style="28" customWidth="1"/>
    <col min="781" max="781" width="27.44140625" style="28" customWidth="1"/>
    <col min="782" max="782" width="14.6640625" style="28" customWidth="1"/>
    <col min="783" max="783" width="13.33203125" style="28" bestFit="1" customWidth="1"/>
    <col min="784" max="785" width="12.33203125" style="28" bestFit="1" customWidth="1"/>
    <col min="786" max="1024" width="9.109375" style="28"/>
    <col min="1025" max="1025" width="8.109375" style="28" bestFit="1" customWidth="1"/>
    <col min="1026" max="1026" width="30.6640625" style="28" customWidth="1"/>
    <col min="1027" max="1027" width="13.6640625" style="28" customWidth="1"/>
    <col min="1028" max="1028" width="20.109375" style="28" bestFit="1" customWidth="1"/>
    <col min="1029" max="1029" width="17.33203125" style="28" bestFit="1" customWidth="1"/>
    <col min="1030" max="1031" width="14.6640625" style="28" customWidth="1"/>
    <col min="1032" max="1032" width="10.6640625" style="28" customWidth="1"/>
    <col min="1033" max="1033" width="13.6640625" style="28" customWidth="1"/>
    <col min="1034" max="1034" width="15.109375" style="28" customWidth="1"/>
    <col min="1035" max="1035" width="18.88671875" style="28" customWidth="1"/>
    <col min="1036" max="1036" width="14.6640625" style="28" customWidth="1"/>
    <col min="1037" max="1037" width="27.44140625" style="28" customWidth="1"/>
    <col min="1038" max="1038" width="14.6640625" style="28" customWidth="1"/>
    <col min="1039" max="1039" width="13.33203125" style="28" bestFit="1" customWidth="1"/>
    <col min="1040" max="1041" width="12.33203125" style="28" bestFit="1" customWidth="1"/>
    <col min="1042" max="1280" width="9.109375" style="28"/>
    <col min="1281" max="1281" width="8.109375" style="28" bestFit="1" customWidth="1"/>
    <col min="1282" max="1282" width="30.6640625" style="28" customWidth="1"/>
    <col min="1283" max="1283" width="13.6640625" style="28" customWidth="1"/>
    <col min="1284" max="1284" width="20.109375" style="28" bestFit="1" customWidth="1"/>
    <col min="1285" max="1285" width="17.33203125" style="28" bestFit="1" customWidth="1"/>
    <col min="1286" max="1287" width="14.6640625" style="28" customWidth="1"/>
    <col min="1288" max="1288" width="10.6640625" style="28" customWidth="1"/>
    <col min="1289" max="1289" width="13.6640625" style="28" customWidth="1"/>
    <col min="1290" max="1290" width="15.109375" style="28" customWidth="1"/>
    <col min="1291" max="1291" width="18.88671875" style="28" customWidth="1"/>
    <col min="1292" max="1292" width="14.6640625" style="28" customWidth="1"/>
    <col min="1293" max="1293" width="27.44140625" style="28" customWidth="1"/>
    <col min="1294" max="1294" width="14.6640625" style="28" customWidth="1"/>
    <col min="1295" max="1295" width="13.33203125" style="28" bestFit="1" customWidth="1"/>
    <col min="1296" max="1297" width="12.33203125" style="28" bestFit="1" customWidth="1"/>
    <col min="1298" max="1536" width="9.109375" style="28"/>
    <col min="1537" max="1537" width="8.109375" style="28" bestFit="1" customWidth="1"/>
    <col min="1538" max="1538" width="30.6640625" style="28" customWidth="1"/>
    <col min="1539" max="1539" width="13.6640625" style="28" customWidth="1"/>
    <col min="1540" max="1540" width="20.109375" style="28" bestFit="1" customWidth="1"/>
    <col min="1541" max="1541" width="17.33203125" style="28" bestFit="1" customWidth="1"/>
    <col min="1542" max="1543" width="14.6640625" style="28" customWidth="1"/>
    <col min="1544" max="1544" width="10.6640625" style="28" customWidth="1"/>
    <col min="1545" max="1545" width="13.6640625" style="28" customWidth="1"/>
    <col min="1546" max="1546" width="15.109375" style="28" customWidth="1"/>
    <col min="1547" max="1547" width="18.88671875" style="28" customWidth="1"/>
    <col min="1548" max="1548" width="14.6640625" style="28" customWidth="1"/>
    <col min="1549" max="1549" width="27.44140625" style="28" customWidth="1"/>
    <col min="1550" max="1550" width="14.6640625" style="28" customWidth="1"/>
    <col min="1551" max="1551" width="13.33203125" style="28" bestFit="1" customWidth="1"/>
    <col min="1552" max="1553" width="12.33203125" style="28" bestFit="1" customWidth="1"/>
    <col min="1554" max="1792" width="9.109375" style="28"/>
    <col min="1793" max="1793" width="8.109375" style="28" bestFit="1" customWidth="1"/>
    <col min="1794" max="1794" width="30.6640625" style="28" customWidth="1"/>
    <col min="1795" max="1795" width="13.6640625" style="28" customWidth="1"/>
    <col min="1796" max="1796" width="20.109375" style="28" bestFit="1" customWidth="1"/>
    <col min="1797" max="1797" width="17.33203125" style="28" bestFit="1" customWidth="1"/>
    <col min="1798" max="1799" width="14.6640625" style="28" customWidth="1"/>
    <col min="1800" max="1800" width="10.6640625" style="28" customWidth="1"/>
    <col min="1801" max="1801" width="13.6640625" style="28" customWidth="1"/>
    <col min="1802" max="1802" width="15.109375" style="28" customWidth="1"/>
    <col min="1803" max="1803" width="18.88671875" style="28" customWidth="1"/>
    <col min="1804" max="1804" width="14.6640625" style="28" customWidth="1"/>
    <col min="1805" max="1805" width="27.44140625" style="28" customWidth="1"/>
    <col min="1806" max="1806" width="14.6640625" style="28" customWidth="1"/>
    <col min="1807" max="1807" width="13.33203125" style="28" bestFit="1" customWidth="1"/>
    <col min="1808" max="1809" width="12.33203125" style="28" bestFit="1" customWidth="1"/>
    <col min="1810" max="2048" width="9.109375" style="28"/>
    <col min="2049" max="2049" width="8.109375" style="28" bestFit="1" customWidth="1"/>
    <col min="2050" max="2050" width="30.6640625" style="28" customWidth="1"/>
    <col min="2051" max="2051" width="13.6640625" style="28" customWidth="1"/>
    <col min="2052" max="2052" width="20.109375" style="28" bestFit="1" customWidth="1"/>
    <col min="2053" max="2053" width="17.33203125" style="28" bestFit="1" customWidth="1"/>
    <col min="2054" max="2055" width="14.6640625" style="28" customWidth="1"/>
    <col min="2056" max="2056" width="10.6640625" style="28" customWidth="1"/>
    <col min="2057" max="2057" width="13.6640625" style="28" customWidth="1"/>
    <col min="2058" max="2058" width="15.109375" style="28" customWidth="1"/>
    <col min="2059" max="2059" width="18.88671875" style="28" customWidth="1"/>
    <col min="2060" max="2060" width="14.6640625" style="28" customWidth="1"/>
    <col min="2061" max="2061" width="27.44140625" style="28" customWidth="1"/>
    <col min="2062" max="2062" width="14.6640625" style="28" customWidth="1"/>
    <col min="2063" max="2063" width="13.33203125" style="28" bestFit="1" customWidth="1"/>
    <col min="2064" max="2065" width="12.33203125" style="28" bestFit="1" customWidth="1"/>
    <col min="2066" max="2304" width="9.109375" style="28"/>
    <col min="2305" max="2305" width="8.109375" style="28" bestFit="1" customWidth="1"/>
    <col min="2306" max="2306" width="30.6640625" style="28" customWidth="1"/>
    <col min="2307" max="2307" width="13.6640625" style="28" customWidth="1"/>
    <col min="2308" max="2308" width="20.109375" style="28" bestFit="1" customWidth="1"/>
    <col min="2309" max="2309" width="17.33203125" style="28" bestFit="1" customWidth="1"/>
    <col min="2310" max="2311" width="14.6640625" style="28" customWidth="1"/>
    <col min="2312" max="2312" width="10.6640625" style="28" customWidth="1"/>
    <col min="2313" max="2313" width="13.6640625" style="28" customWidth="1"/>
    <col min="2314" max="2314" width="15.109375" style="28" customWidth="1"/>
    <col min="2315" max="2315" width="18.88671875" style="28" customWidth="1"/>
    <col min="2316" max="2316" width="14.6640625" style="28" customWidth="1"/>
    <col min="2317" max="2317" width="27.44140625" style="28" customWidth="1"/>
    <col min="2318" max="2318" width="14.6640625" style="28" customWidth="1"/>
    <col min="2319" max="2319" width="13.33203125" style="28" bestFit="1" customWidth="1"/>
    <col min="2320" max="2321" width="12.33203125" style="28" bestFit="1" customWidth="1"/>
    <col min="2322" max="2560" width="9.109375" style="28"/>
    <col min="2561" max="2561" width="8.109375" style="28" bestFit="1" customWidth="1"/>
    <col min="2562" max="2562" width="30.6640625" style="28" customWidth="1"/>
    <col min="2563" max="2563" width="13.6640625" style="28" customWidth="1"/>
    <col min="2564" max="2564" width="20.109375" style="28" bestFit="1" customWidth="1"/>
    <col min="2565" max="2565" width="17.33203125" style="28" bestFit="1" customWidth="1"/>
    <col min="2566" max="2567" width="14.6640625" style="28" customWidth="1"/>
    <col min="2568" max="2568" width="10.6640625" style="28" customWidth="1"/>
    <col min="2569" max="2569" width="13.6640625" style="28" customWidth="1"/>
    <col min="2570" max="2570" width="15.109375" style="28" customWidth="1"/>
    <col min="2571" max="2571" width="18.88671875" style="28" customWidth="1"/>
    <col min="2572" max="2572" width="14.6640625" style="28" customWidth="1"/>
    <col min="2573" max="2573" width="27.44140625" style="28" customWidth="1"/>
    <col min="2574" max="2574" width="14.6640625" style="28" customWidth="1"/>
    <col min="2575" max="2575" width="13.33203125" style="28" bestFit="1" customWidth="1"/>
    <col min="2576" max="2577" width="12.33203125" style="28" bestFit="1" customWidth="1"/>
    <col min="2578" max="2816" width="9.109375" style="28"/>
    <col min="2817" max="2817" width="8.109375" style="28" bestFit="1" customWidth="1"/>
    <col min="2818" max="2818" width="30.6640625" style="28" customWidth="1"/>
    <col min="2819" max="2819" width="13.6640625" style="28" customWidth="1"/>
    <col min="2820" max="2820" width="20.109375" style="28" bestFit="1" customWidth="1"/>
    <col min="2821" max="2821" width="17.33203125" style="28" bestFit="1" customWidth="1"/>
    <col min="2822" max="2823" width="14.6640625" style="28" customWidth="1"/>
    <col min="2824" max="2824" width="10.6640625" style="28" customWidth="1"/>
    <col min="2825" max="2825" width="13.6640625" style="28" customWidth="1"/>
    <col min="2826" max="2826" width="15.109375" style="28" customWidth="1"/>
    <col min="2827" max="2827" width="18.88671875" style="28" customWidth="1"/>
    <col min="2828" max="2828" width="14.6640625" style="28" customWidth="1"/>
    <col min="2829" max="2829" width="27.44140625" style="28" customWidth="1"/>
    <col min="2830" max="2830" width="14.6640625" style="28" customWidth="1"/>
    <col min="2831" max="2831" width="13.33203125" style="28" bestFit="1" customWidth="1"/>
    <col min="2832" max="2833" width="12.33203125" style="28" bestFit="1" customWidth="1"/>
    <col min="2834" max="3072" width="9.109375" style="28"/>
    <col min="3073" max="3073" width="8.109375" style="28" bestFit="1" customWidth="1"/>
    <col min="3074" max="3074" width="30.6640625" style="28" customWidth="1"/>
    <col min="3075" max="3075" width="13.6640625" style="28" customWidth="1"/>
    <col min="3076" max="3076" width="20.109375" style="28" bestFit="1" customWidth="1"/>
    <col min="3077" max="3077" width="17.33203125" style="28" bestFit="1" customWidth="1"/>
    <col min="3078" max="3079" width="14.6640625" style="28" customWidth="1"/>
    <col min="3080" max="3080" width="10.6640625" style="28" customWidth="1"/>
    <col min="3081" max="3081" width="13.6640625" style="28" customWidth="1"/>
    <col min="3082" max="3082" width="15.109375" style="28" customWidth="1"/>
    <col min="3083" max="3083" width="18.88671875" style="28" customWidth="1"/>
    <col min="3084" max="3084" width="14.6640625" style="28" customWidth="1"/>
    <col min="3085" max="3085" width="27.44140625" style="28" customWidth="1"/>
    <col min="3086" max="3086" width="14.6640625" style="28" customWidth="1"/>
    <col min="3087" max="3087" width="13.33203125" style="28" bestFit="1" customWidth="1"/>
    <col min="3088" max="3089" width="12.33203125" style="28" bestFit="1" customWidth="1"/>
    <col min="3090" max="3328" width="9.109375" style="28"/>
    <col min="3329" max="3329" width="8.109375" style="28" bestFit="1" customWidth="1"/>
    <col min="3330" max="3330" width="30.6640625" style="28" customWidth="1"/>
    <col min="3331" max="3331" width="13.6640625" style="28" customWidth="1"/>
    <col min="3332" max="3332" width="20.109375" style="28" bestFit="1" customWidth="1"/>
    <col min="3333" max="3333" width="17.33203125" style="28" bestFit="1" customWidth="1"/>
    <col min="3334" max="3335" width="14.6640625" style="28" customWidth="1"/>
    <col min="3336" max="3336" width="10.6640625" style="28" customWidth="1"/>
    <col min="3337" max="3337" width="13.6640625" style="28" customWidth="1"/>
    <col min="3338" max="3338" width="15.109375" style="28" customWidth="1"/>
    <col min="3339" max="3339" width="18.88671875" style="28" customWidth="1"/>
    <col min="3340" max="3340" width="14.6640625" style="28" customWidth="1"/>
    <col min="3341" max="3341" width="27.44140625" style="28" customWidth="1"/>
    <col min="3342" max="3342" width="14.6640625" style="28" customWidth="1"/>
    <col min="3343" max="3343" width="13.33203125" style="28" bestFit="1" customWidth="1"/>
    <col min="3344" max="3345" width="12.33203125" style="28" bestFit="1" customWidth="1"/>
    <col min="3346" max="3584" width="9.109375" style="28"/>
    <col min="3585" max="3585" width="8.109375" style="28" bestFit="1" customWidth="1"/>
    <col min="3586" max="3586" width="30.6640625" style="28" customWidth="1"/>
    <col min="3587" max="3587" width="13.6640625" style="28" customWidth="1"/>
    <col min="3588" max="3588" width="20.109375" style="28" bestFit="1" customWidth="1"/>
    <col min="3589" max="3589" width="17.33203125" style="28" bestFit="1" customWidth="1"/>
    <col min="3590" max="3591" width="14.6640625" style="28" customWidth="1"/>
    <col min="3592" max="3592" width="10.6640625" style="28" customWidth="1"/>
    <col min="3593" max="3593" width="13.6640625" style="28" customWidth="1"/>
    <col min="3594" max="3594" width="15.109375" style="28" customWidth="1"/>
    <col min="3595" max="3595" width="18.88671875" style="28" customWidth="1"/>
    <col min="3596" max="3596" width="14.6640625" style="28" customWidth="1"/>
    <col min="3597" max="3597" width="27.44140625" style="28" customWidth="1"/>
    <col min="3598" max="3598" width="14.6640625" style="28" customWidth="1"/>
    <col min="3599" max="3599" width="13.33203125" style="28" bestFit="1" customWidth="1"/>
    <col min="3600" max="3601" width="12.33203125" style="28" bestFit="1" customWidth="1"/>
    <col min="3602" max="3840" width="9.109375" style="28"/>
    <col min="3841" max="3841" width="8.109375" style="28" bestFit="1" customWidth="1"/>
    <col min="3842" max="3842" width="30.6640625" style="28" customWidth="1"/>
    <col min="3843" max="3843" width="13.6640625" style="28" customWidth="1"/>
    <col min="3844" max="3844" width="20.109375" style="28" bestFit="1" customWidth="1"/>
    <col min="3845" max="3845" width="17.33203125" style="28" bestFit="1" customWidth="1"/>
    <col min="3846" max="3847" width="14.6640625" style="28" customWidth="1"/>
    <col min="3848" max="3848" width="10.6640625" style="28" customWidth="1"/>
    <col min="3849" max="3849" width="13.6640625" style="28" customWidth="1"/>
    <col min="3850" max="3850" width="15.109375" style="28" customWidth="1"/>
    <col min="3851" max="3851" width="18.88671875" style="28" customWidth="1"/>
    <col min="3852" max="3852" width="14.6640625" style="28" customWidth="1"/>
    <col min="3853" max="3853" width="27.44140625" style="28" customWidth="1"/>
    <col min="3854" max="3854" width="14.6640625" style="28" customWidth="1"/>
    <col min="3855" max="3855" width="13.33203125" style="28" bestFit="1" customWidth="1"/>
    <col min="3856" max="3857" width="12.33203125" style="28" bestFit="1" customWidth="1"/>
    <col min="3858" max="4096" width="9.109375" style="28"/>
    <col min="4097" max="4097" width="8.109375" style="28" bestFit="1" customWidth="1"/>
    <col min="4098" max="4098" width="30.6640625" style="28" customWidth="1"/>
    <col min="4099" max="4099" width="13.6640625" style="28" customWidth="1"/>
    <col min="4100" max="4100" width="20.109375" style="28" bestFit="1" customWidth="1"/>
    <col min="4101" max="4101" width="17.33203125" style="28" bestFit="1" customWidth="1"/>
    <col min="4102" max="4103" width="14.6640625" style="28" customWidth="1"/>
    <col min="4104" max="4104" width="10.6640625" style="28" customWidth="1"/>
    <col min="4105" max="4105" width="13.6640625" style="28" customWidth="1"/>
    <col min="4106" max="4106" width="15.109375" style="28" customWidth="1"/>
    <col min="4107" max="4107" width="18.88671875" style="28" customWidth="1"/>
    <col min="4108" max="4108" width="14.6640625" style="28" customWidth="1"/>
    <col min="4109" max="4109" width="27.44140625" style="28" customWidth="1"/>
    <col min="4110" max="4110" width="14.6640625" style="28" customWidth="1"/>
    <col min="4111" max="4111" width="13.33203125" style="28" bestFit="1" customWidth="1"/>
    <col min="4112" max="4113" width="12.33203125" style="28" bestFit="1" customWidth="1"/>
    <col min="4114" max="4352" width="9.109375" style="28"/>
    <col min="4353" max="4353" width="8.109375" style="28" bestFit="1" customWidth="1"/>
    <col min="4354" max="4354" width="30.6640625" style="28" customWidth="1"/>
    <col min="4355" max="4355" width="13.6640625" style="28" customWidth="1"/>
    <col min="4356" max="4356" width="20.109375" style="28" bestFit="1" customWidth="1"/>
    <col min="4357" max="4357" width="17.33203125" style="28" bestFit="1" customWidth="1"/>
    <col min="4358" max="4359" width="14.6640625" style="28" customWidth="1"/>
    <col min="4360" max="4360" width="10.6640625" style="28" customWidth="1"/>
    <col min="4361" max="4361" width="13.6640625" style="28" customWidth="1"/>
    <col min="4362" max="4362" width="15.109375" style="28" customWidth="1"/>
    <col min="4363" max="4363" width="18.88671875" style="28" customWidth="1"/>
    <col min="4364" max="4364" width="14.6640625" style="28" customWidth="1"/>
    <col min="4365" max="4365" width="27.44140625" style="28" customWidth="1"/>
    <col min="4366" max="4366" width="14.6640625" style="28" customWidth="1"/>
    <col min="4367" max="4367" width="13.33203125" style="28" bestFit="1" customWidth="1"/>
    <col min="4368" max="4369" width="12.33203125" style="28" bestFit="1" customWidth="1"/>
    <col min="4370" max="4608" width="9.109375" style="28"/>
    <col min="4609" max="4609" width="8.109375" style="28" bestFit="1" customWidth="1"/>
    <col min="4610" max="4610" width="30.6640625" style="28" customWidth="1"/>
    <col min="4611" max="4611" width="13.6640625" style="28" customWidth="1"/>
    <col min="4612" max="4612" width="20.109375" style="28" bestFit="1" customWidth="1"/>
    <col min="4613" max="4613" width="17.33203125" style="28" bestFit="1" customWidth="1"/>
    <col min="4614" max="4615" width="14.6640625" style="28" customWidth="1"/>
    <col min="4616" max="4616" width="10.6640625" style="28" customWidth="1"/>
    <col min="4617" max="4617" width="13.6640625" style="28" customWidth="1"/>
    <col min="4618" max="4618" width="15.109375" style="28" customWidth="1"/>
    <col min="4619" max="4619" width="18.88671875" style="28" customWidth="1"/>
    <col min="4620" max="4620" width="14.6640625" style="28" customWidth="1"/>
    <col min="4621" max="4621" width="27.44140625" style="28" customWidth="1"/>
    <col min="4622" max="4622" width="14.6640625" style="28" customWidth="1"/>
    <col min="4623" max="4623" width="13.33203125" style="28" bestFit="1" customWidth="1"/>
    <col min="4624" max="4625" width="12.33203125" style="28" bestFit="1" customWidth="1"/>
    <col min="4626" max="4864" width="9.109375" style="28"/>
    <col min="4865" max="4865" width="8.109375" style="28" bestFit="1" customWidth="1"/>
    <col min="4866" max="4866" width="30.6640625" style="28" customWidth="1"/>
    <col min="4867" max="4867" width="13.6640625" style="28" customWidth="1"/>
    <col min="4868" max="4868" width="20.109375" style="28" bestFit="1" customWidth="1"/>
    <col min="4869" max="4869" width="17.33203125" style="28" bestFit="1" customWidth="1"/>
    <col min="4870" max="4871" width="14.6640625" style="28" customWidth="1"/>
    <col min="4872" max="4872" width="10.6640625" style="28" customWidth="1"/>
    <col min="4873" max="4873" width="13.6640625" style="28" customWidth="1"/>
    <col min="4874" max="4874" width="15.109375" style="28" customWidth="1"/>
    <col min="4875" max="4875" width="18.88671875" style="28" customWidth="1"/>
    <col min="4876" max="4876" width="14.6640625" style="28" customWidth="1"/>
    <col min="4877" max="4877" width="27.44140625" style="28" customWidth="1"/>
    <col min="4878" max="4878" width="14.6640625" style="28" customWidth="1"/>
    <col min="4879" max="4879" width="13.33203125" style="28" bestFit="1" customWidth="1"/>
    <col min="4880" max="4881" width="12.33203125" style="28" bestFit="1" customWidth="1"/>
    <col min="4882" max="5120" width="9.109375" style="28"/>
    <col min="5121" max="5121" width="8.109375" style="28" bestFit="1" customWidth="1"/>
    <col min="5122" max="5122" width="30.6640625" style="28" customWidth="1"/>
    <col min="5123" max="5123" width="13.6640625" style="28" customWidth="1"/>
    <col min="5124" max="5124" width="20.109375" style="28" bestFit="1" customWidth="1"/>
    <col min="5125" max="5125" width="17.33203125" style="28" bestFit="1" customWidth="1"/>
    <col min="5126" max="5127" width="14.6640625" style="28" customWidth="1"/>
    <col min="5128" max="5128" width="10.6640625" style="28" customWidth="1"/>
    <col min="5129" max="5129" width="13.6640625" style="28" customWidth="1"/>
    <col min="5130" max="5130" width="15.109375" style="28" customWidth="1"/>
    <col min="5131" max="5131" width="18.88671875" style="28" customWidth="1"/>
    <col min="5132" max="5132" width="14.6640625" style="28" customWidth="1"/>
    <col min="5133" max="5133" width="27.44140625" style="28" customWidth="1"/>
    <col min="5134" max="5134" width="14.6640625" style="28" customWidth="1"/>
    <col min="5135" max="5135" width="13.33203125" style="28" bestFit="1" customWidth="1"/>
    <col min="5136" max="5137" width="12.33203125" style="28" bestFit="1" customWidth="1"/>
    <col min="5138" max="5376" width="9.109375" style="28"/>
    <col min="5377" max="5377" width="8.109375" style="28" bestFit="1" customWidth="1"/>
    <col min="5378" max="5378" width="30.6640625" style="28" customWidth="1"/>
    <col min="5379" max="5379" width="13.6640625" style="28" customWidth="1"/>
    <col min="5380" max="5380" width="20.109375" style="28" bestFit="1" customWidth="1"/>
    <col min="5381" max="5381" width="17.33203125" style="28" bestFit="1" customWidth="1"/>
    <col min="5382" max="5383" width="14.6640625" style="28" customWidth="1"/>
    <col min="5384" max="5384" width="10.6640625" style="28" customWidth="1"/>
    <col min="5385" max="5385" width="13.6640625" style="28" customWidth="1"/>
    <col min="5386" max="5386" width="15.109375" style="28" customWidth="1"/>
    <col min="5387" max="5387" width="18.88671875" style="28" customWidth="1"/>
    <col min="5388" max="5388" width="14.6640625" style="28" customWidth="1"/>
    <col min="5389" max="5389" width="27.44140625" style="28" customWidth="1"/>
    <col min="5390" max="5390" width="14.6640625" style="28" customWidth="1"/>
    <col min="5391" max="5391" width="13.33203125" style="28" bestFit="1" customWidth="1"/>
    <col min="5392" max="5393" width="12.33203125" style="28" bestFit="1" customWidth="1"/>
    <col min="5394" max="5632" width="9.109375" style="28"/>
    <col min="5633" max="5633" width="8.109375" style="28" bestFit="1" customWidth="1"/>
    <col min="5634" max="5634" width="30.6640625" style="28" customWidth="1"/>
    <col min="5635" max="5635" width="13.6640625" style="28" customWidth="1"/>
    <col min="5636" max="5636" width="20.109375" style="28" bestFit="1" customWidth="1"/>
    <col min="5637" max="5637" width="17.33203125" style="28" bestFit="1" customWidth="1"/>
    <col min="5638" max="5639" width="14.6640625" style="28" customWidth="1"/>
    <col min="5640" max="5640" width="10.6640625" style="28" customWidth="1"/>
    <col min="5641" max="5641" width="13.6640625" style="28" customWidth="1"/>
    <col min="5642" max="5642" width="15.109375" style="28" customWidth="1"/>
    <col min="5643" max="5643" width="18.88671875" style="28" customWidth="1"/>
    <col min="5644" max="5644" width="14.6640625" style="28" customWidth="1"/>
    <col min="5645" max="5645" width="27.44140625" style="28" customWidth="1"/>
    <col min="5646" max="5646" width="14.6640625" style="28" customWidth="1"/>
    <col min="5647" max="5647" width="13.33203125" style="28" bestFit="1" customWidth="1"/>
    <col min="5648" max="5649" width="12.33203125" style="28" bestFit="1" customWidth="1"/>
    <col min="5650" max="5888" width="9.109375" style="28"/>
    <col min="5889" max="5889" width="8.109375" style="28" bestFit="1" customWidth="1"/>
    <col min="5890" max="5890" width="30.6640625" style="28" customWidth="1"/>
    <col min="5891" max="5891" width="13.6640625" style="28" customWidth="1"/>
    <col min="5892" max="5892" width="20.109375" style="28" bestFit="1" customWidth="1"/>
    <col min="5893" max="5893" width="17.33203125" style="28" bestFit="1" customWidth="1"/>
    <col min="5894" max="5895" width="14.6640625" style="28" customWidth="1"/>
    <col min="5896" max="5896" width="10.6640625" style="28" customWidth="1"/>
    <col min="5897" max="5897" width="13.6640625" style="28" customWidth="1"/>
    <col min="5898" max="5898" width="15.109375" style="28" customWidth="1"/>
    <col min="5899" max="5899" width="18.88671875" style="28" customWidth="1"/>
    <col min="5900" max="5900" width="14.6640625" style="28" customWidth="1"/>
    <col min="5901" max="5901" width="27.44140625" style="28" customWidth="1"/>
    <col min="5902" max="5902" width="14.6640625" style="28" customWidth="1"/>
    <col min="5903" max="5903" width="13.33203125" style="28" bestFit="1" customWidth="1"/>
    <col min="5904" max="5905" width="12.33203125" style="28" bestFit="1" customWidth="1"/>
    <col min="5906" max="6144" width="9.109375" style="28"/>
    <col min="6145" max="6145" width="8.109375" style="28" bestFit="1" customWidth="1"/>
    <col min="6146" max="6146" width="30.6640625" style="28" customWidth="1"/>
    <col min="6147" max="6147" width="13.6640625" style="28" customWidth="1"/>
    <col min="6148" max="6148" width="20.109375" style="28" bestFit="1" customWidth="1"/>
    <col min="6149" max="6149" width="17.33203125" style="28" bestFit="1" customWidth="1"/>
    <col min="6150" max="6151" width="14.6640625" style="28" customWidth="1"/>
    <col min="6152" max="6152" width="10.6640625" style="28" customWidth="1"/>
    <col min="6153" max="6153" width="13.6640625" style="28" customWidth="1"/>
    <col min="6154" max="6154" width="15.109375" style="28" customWidth="1"/>
    <col min="6155" max="6155" width="18.88671875" style="28" customWidth="1"/>
    <col min="6156" max="6156" width="14.6640625" style="28" customWidth="1"/>
    <col min="6157" max="6157" width="27.44140625" style="28" customWidth="1"/>
    <col min="6158" max="6158" width="14.6640625" style="28" customWidth="1"/>
    <col min="6159" max="6159" width="13.33203125" style="28" bestFit="1" customWidth="1"/>
    <col min="6160" max="6161" width="12.33203125" style="28" bestFit="1" customWidth="1"/>
    <col min="6162" max="6400" width="9.109375" style="28"/>
    <col min="6401" max="6401" width="8.109375" style="28" bestFit="1" customWidth="1"/>
    <col min="6402" max="6402" width="30.6640625" style="28" customWidth="1"/>
    <col min="6403" max="6403" width="13.6640625" style="28" customWidth="1"/>
    <col min="6404" max="6404" width="20.109375" style="28" bestFit="1" customWidth="1"/>
    <col min="6405" max="6405" width="17.33203125" style="28" bestFit="1" customWidth="1"/>
    <col min="6406" max="6407" width="14.6640625" style="28" customWidth="1"/>
    <col min="6408" max="6408" width="10.6640625" style="28" customWidth="1"/>
    <col min="6409" max="6409" width="13.6640625" style="28" customWidth="1"/>
    <col min="6410" max="6410" width="15.109375" style="28" customWidth="1"/>
    <col min="6411" max="6411" width="18.88671875" style="28" customWidth="1"/>
    <col min="6412" max="6412" width="14.6640625" style="28" customWidth="1"/>
    <col min="6413" max="6413" width="27.44140625" style="28" customWidth="1"/>
    <col min="6414" max="6414" width="14.6640625" style="28" customWidth="1"/>
    <col min="6415" max="6415" width="13.33203125" style="28" bestFit="1" customWidth="1"/>
    <col min="6416" max="6417" width="12.33203125" style="28" bestFit="1" customWidth="1"/>
    <col min="6418" max="6656" width="9.109375" style="28"/>
    <col min="6657" max="6657" width="8.109375" style="28" bestFit="1" customWidth="1"/>
    <col min="6658" max="6658" width="30.6640625" style="28" customWidth="1"/>
    <col min="6659" max="6659" width="13.6640625" style="28" customWidth="1"/>
    <col min="6660" max="6660" width="20.109375" style="28" bestFit="1" customWidth="1"/>
    <col min="6661" max="6661" width="17.33203125" style="28" bestFit="1" customWidth="1"/>
    <col min="6662" max="6663" width="14.6640625" style="28" customWidth="1"/>
    <col min="6664" max="6664" width="10.6640625" style="28" customWidth="1"/>
    <col min="6665" max="6665" width="13.6640625" style="28" customWidth="1"/>
    <col min="6666" max="6666" width="15.109375" style="28" customWidth="1"/>
    <col min="6667" max="6667" width="18.88671875" style="28" customWidth="1"/>
    <col min="6668" max="6668" width="14.6640625" style="28" customWidth="1"/>
    <col min="6669" max="6669" width="27.44140625" style="28" customWidth="1"/>
    <col min="6670" max="6670" width="14.6640625" style="28" customWidth="1"/>
    <col min="6671" max="6671" width="13.33203125" style="28" bestFit="1" customWidth="1"/>
    <col min="6672" max="6673" width="12.33203125" style="28" bestFit="1" customWidth="1"/>
    <col min="6674" max="6912" width="9.109375" style="28"/>
    <col min="6913" max="6913" width="8.109375" style="28" bestFit="1" customWidth="1"/>
    <col min="6914" max="6914" width="30.6640625" style="28" customWidth="1"/>
    <col min="6915" max="6915" width="13.6640625" style="28" customWidth="1"/>
    <col min="6916" max="6916" width="20.109375" style="28" bestFit="1" customWidth="1"/>
    <col min="6917" max="6917" width="17.33203125" style="28" bestFit="1" customWidth="1"/>
    <col min="6918" max="6919" width="14.6640625" style="28" customWidth="1"/>
    <col min="6920" max="6920" width="10.6640625" style="28" customWidth="1"/>
    <col min="6921" max="6921" width="13.6640625" style="28" customWidth="1"/>
    <col min="6922" max="6922" width="15.109375" style="28" customWidth="1"/>
    <col min="6923" max="6923" width="18.88671875" style="28" customWidth="1"/>
    <col min="6924" max="6924" width="14.6640625" style="28" customWidth="1"/>
    <col min="6925" max="6925" width="27.44140625" style="28" customWidth="1"/>
    <col min="6926" max="6926" width="14.6640625" style="28" customWidth="1"/>
    <col min="6927" max="6927" width="13.33203125" style="28" bestFit="1" customWidth="1"/>
    <col min="6928" max="6929" width="12.33203125" style="28" bestFit="1" customWidth="1"/>
    <col min="6930" max="7168" width="9.109375" style="28"/>
    <col min="7169" max="7169" width="8.109375" style="28" bestFit="1" customWidth="1"/>
    <col min="7170" max="7170" width="30.6640625" style="28" customWidth="1"/>
    <col min="7171" max="7171" width="13.6640625" style="28" customWidth="1"/>
    <col min="7172" max="7172" width="20.109375" style="28" bestFit="1" customWidth="1"/>
    <col min="7173" max="7173" width="17.33203125" style="28" bestFit="1" customWidth="1"/>
    <col min="7174" max="7175" width="14.6640625" style="28" customWidth="1"/>
    <col min="7176" max="7176" width="10.6640625" style="28" customWidth="1"/>
    <col min="7177" max="7177" width="13.6640625" style="28" customWidth="1"/>
    <col min="7178" max="7178" width="15.109375" style="28" customWidth="1"/>
    <col min="7179" max="7179" width="18.88671875" style="28" customWidth="1"/>
    <col min="7180" max="7180" width="14.6640625" style="28" customWidth="1"/>
    <col min="7181" max="7181" width="27.44140625" style="28" customWidth="1"/>
    <col min="7182" max="7182" width="14.6640625" style="28" customWidth="1"/>
    <col min="7183" max="7183" width="13.33203125" style="28" bestFit="1" customWidth="1"/>
    <col min="7184" max="7185" width="12.33203125" style="28" bestFit="1" customWidth="1"/>
    <col min="7186" max="7424" width="9.109375" style="28"/>
    <col min="7425" max="7425" width="8.109375" style="28" bestFit="1" customWidth="1"/>
    <col min="7426" max="7426" width="30.6640625" style="28" customWidth="1"/>
    <col min="7427" max="7427" width="13.6640625" style="28" customWidth="1"/>
    <col min="7428" max="7428" width="20.109375" style="28" bestFit="1" customWidth="1"/>
    <col min="7429" max="7429" width="17.33203125" style="28" bestFit="1" customWidth="1"/>
    <col min="7430" max="7431" width="14.6640625" style="28" customWidth="1"/>
    <col min="7432" max="7432" width="10.6640625" style="28" customWidth="1"/>
    <col min="7433" max="7433" width="13.6640625" style="28" customWidth="1"/>
    <col min="7434" max="7434" width="15.109375" style="28" customWidth="1"/>
    <col min="7435" max="7435" width="18.88671875" style="28" customWidth="1"/>
    <col min="7436" max="7436" width="14.6640625" style="28" customWidth="1"/>
    <col min="7437" max="7437" width="27.44140625" style="28" customWidth="1"/>
    <col min="7438" max="7438" width="14.6640625" style="28" customWidth="1"/>
    <col min="7439" max="7439" width="13.33203125" style="28" bestFit="1" customWidth="1"/>
    <col min="7440" max="7441" width="12.33203125" style="28" bestFit="1" customWidth="1"/>
    <col min="7442" max="7680" width="9.109375" style="28"/>
    <col min="7681" max="7681" width="8.109375" style="28" bestFit="1" customWidth="1"/>
    <col min="7682" max="7682" width="30.6640625" style="28" customWidth="1"/>
    <col min="7683" max="7683" width="13.6640625" style="28" customWidth="1"/>
    <col min="7684" max="7684" width="20.109375" style="28" bestFit="1" customWidth="1"/>
    <col min="7685" max="7685" width="17.33203125" style="28" bestFit="1" customWidth="1"/>
    <col min="7686" max="7687" width="14.6640625" style="28" customWidth="1"/>
    <col min="7688" max="7688" width="10.6640625" style="28" customWidth="1"/>
    <col min="7689" max="7689" width="13.6640625" style="28" customWidth="1"/>
    <col min="7690" max="7690" width="15.109375" style="28" customWidth="1"/>
    <col min="7691" max="7691" width="18.88671875" style="28" customWidth="1"/>
    <col min="7692" max="7692" width="14.6640625" style="28" customWidth="1"/>
    <col min="7693" max="7693" width="27.44140625" style="28" customWidth="1"/>
    <col min="7694" max="7694" width="14.6640625" style="28" customWidth="1"/>
    <col min="7695" max="7695" width="13.33203125" style="28" bestFit="1" customWidth="1"/>
    <col min="7696" max="7697" width="12.33203125" style="28" bestFit="1" customWidth="1"/>
    <col min="7698" max="7936" width="9.109375" style="28"/>
    <col min="7937" max="7937" width="8.109375" style="28" bestFit="1" customWidth="1"/>
    <col min="7938" max="7938" width="30.6640625" style="28" customWidth="1"/>
    <col min="7939" max="7939" width="13.6640625" style="28" customWidth="1"/>
    <col min="7940" max="7940" width="20.109375" style="28" bestFit="1" customWidth="1"/>
    <col min="7941" max="7941" width="17.33203125" style="28" bestFit="1" customWidth="1"/>
    <col min="7942" max="7943" width="14.6640625" style="28" customWidth="1"/>
    <col min="7944" max="7944" width="10.6640625" style="28" customWidth="1"/>
    <col min="7945" max="7945" width="13.6640625" style="28" customWidth="1"/>
    <col min="7946" max="7946" width="15.109375" style="28" customWidth="1"/>
    <col min="7947" max="7947" width="18.88671875" style="28" customWidth="1"/>
    <col min="7948" max="7948" width="14.6640625" style="28" customWidth="1"/>
    <col min="7949" max="7949" width="27.44140625" style="28" customWidth="1"/>
    <col min="7950" max="7950" width="14.6640625" style="28" customWidth="1"/>
    <col min="7951" max="7951" width="13.33203125" style="28" bestFit="1" customWidth="1"/>
    <col min="7952" max="7953" width="12.33203125" style="28" bestFit="1" customWidth="1"/>
    <col min="7954" max="8192" width="9.109375" style="28"/>
    <col min="8193" max="8193" width="8.109375" style="28" bestFit="1" customWidth="1"/>
    <col min="8194" max="8194" width="30.6640625" style="28" customWidth="1"/>
    <col min="8195" max="8195" width="13.6640625" style="28" customWidth="1"/>
    <col min="8196" max="8196" width="20.109375" style="28" bestFit="1" customWidth="1"/>
    <col min="8197" max="8197" width="17.33203125" style="28" bestFit="1" customWidth="1"/>
    <col min="8198" max="8199" width="14.6640625" style="28" customWidth="1"/>
    <col min="8200" max="8200" width="10.6640625" style="28" customWidth="1"/>
    <col min="8201" max="8201" width="13.6640625" style="28" customWidth="1"/>
    <col min="8202" max="8202" width="15.109375" style="28" customWidth="1"/>
    <col min="8203" max="8203" width="18.88671875" style="28" customWidth="1"/>
    <col min="8204" max="8204" width="14.6640625" style="28" customWidth="1"/>
    <col min="8205" max="8205" width="27.44140625" style="28" customWidth="1"/>
    <col min="8206" max="8206" width="14.6640625" style="28" customWidth="1"/>
    <col min="8207" max="8207" width="13.33203125" style="28" bestFit="1" customWidth="1"/>
    <col min="8208" max="8209" width="12.33203125" style="28" bestFit="1" customWidth="1"/>
    <col min="8210" max="8448" width="9.109375" style="28"/>
    <col min="8449" max="8449" width="8.109375" style="28" bestFit="1" customWidth="1"/>
    <col min="8450" max="8450" width="30.6640625" style="28" customWidth="1"/>
    <col min="8451" max="8451" width="13.6640625" style="28" customWidth="1"/>
    <col min="8452" max="8452" width="20.109375" style="28" bestFit="1" customWidth="1"/>
    <col min="8453" max="8453" width="17.33203125" style="28" bestFit="1" customWidth="1"/>
    <col min="8454" max="8455" width="14.6640625" style="28" customWidth="1"/>
    <col min="8456" max="8456" width="10.6640625" style="28" customWidth="1"/>
    <col min="8457" max="8457" width="13.6640625" style="28" customWidth="1"/>
    <col min="8458" max="8458" width="15.109375" style="28" customWidth="1"/>
    <col min="8459" max="8459" width="18.88671875" style="28" customWidth="1"/>
    <col min="8460" max="8460" width="14.6640625" style="28" customWidth="1"/>
    <col min="8461" max="8461" width="27.44140625" style="28" customWidth="1"/>
    <col min="8462" max="8462" width="14.6640625" style="28" customWidth="1"/>
    <col min="8463" max="8463" width="13.33203125" style="28" bestFit="1" customWidth="1"/>
    <col min="8464" max="8465" width="12.33203125" style="28" bestFit="1" customWidth="1"/>
    <col min="8466" max="8704" width="9.109375" style="28"/>
    <col min="8705" max="8705" width="8.109375" style="28" bestFit="1" customWidth="1"/>
    <col min="8706" max="8706" width="30.6640625" style="28" customWidth="1"/>
    <col min="8707" max="8707" width="13.6640625" style="28" customWidth="1"/>
    <col min="8708" max="8708" width="20.109375" style="28" bestFit="1" customWidth="1"/>
    <col min="8709" max="8709" width="17.33203125" style="28" bestFit="1" customWidth="1"/>
    <col min="8710" max="8711" width="14.6640625" style="28" customWidth="1"/>
    <col min="8712" max="8712" width="10.6640625" style="28" customWidth="1"/>
    <col min="8713" max="8713" width="13.6640625" style="28" customWidth="1"/>
    <col min="8714" max="8714" width="15.109375" style="28" customWidth="1"/>
    <col min="8715" max="8715" width="18.88671875" style="28" customWidth="1"/>
    <col min="8716" max="8716" width="14.6640625" style="28" customWidth="1"/>
    <col min="8717" max="8717" width="27.44140625" style="28" customWidth="1"/>
    <col min="8718" max="8718" width="14.6640625" style="28" customWidth="1"/>
    <col min="8719" max="8719" width="13.33203125" style="28" bestFit="1" customWidth="1"/>
    <col min="8720" max="8721" width="12.33203125" style="28" bestFit="1" customWidth="1"/>
    <col min="8722" max="8960" width="9.109375" style="28"/>
    <col min="8961" max="8961" width="8.109375" style="28" bestFit="1" customWidth="1"/>
    <col min="8962" max="8962" width="30.6640625" style="28" customWidth="1"/>
    <col min="8963" max="8963" width="13.6640625" style="28" customWidth="1"/>
    <col min="8964" max="8964" width="20.109375" style="28" bestFit="1" customWidth="1"/>
    <col min="8965" max="8965" width="17.33203125" style="28" bestFit="1" customWidth="1"/>
    <col min="8966" max="8967" width="14.6640625" style="28" customWidth="1"/>
    <col min="8968" max="8968" width="10.6640625" style="28" customWidth="1"/>
    <col min="8969" max="8969" width="13.6640625" style="28" customWidth="1"/>
    <col min="8970" max="8970" width="15.109375" style="28" customWidth="1"/>
    <col min="8971" max="8971" width="18.88671875" style="28" customWidth="1"/>
    <col min="8972" max="8972" width="14.6640625" style="28" customWidth="1"/>
    <col min="8973" max="8973" width="27.44140625" style="28" customWidth="1"/>
    <col min="8974" max="8974" width="14.6640625" style="28" customWidth="1"/>
    <col min="8975" max="8975" width="13.33203125" style="28" bestFit="1" customWidth="1"/>
    <col min="8976" max="8977" width="12.33203125" style="28" bestFit="1" customWidth="1"/>
    <col min="8978" max="9216" width="9.109375" style="28"/>
    <col min="9217" max="9217" width="8.109375" style="28" bestFit="1" customWidth="1"/>
    <col min="9218" max="9218" width="30.6640625" style="28" customWidth="1"/>
    <col min="9219" max="9219" width="13.6640625" style="28" customWidth="1"/>
    <col min="9220" max="9220" width="20.109375" style="28" bestFit="1" customWidth="1"/>
    <col min="9221" max="9221" width="17.33203125" style="28" bestFit="1" customWidth="1"/>
    <col min="9222" max="9223" width="14.6640625" style="28" customWidth="1"/>
    <col min="9224" max="9224" width="10.6640625" style="28" customWidth="1"/>
    <col min="9225" max="9225" width="13.6640625" style="28" customWidth="1"/>
    <col min="9226" max="9226" width="15.109375" style="28" customWidth="1"/>
    <col min="9227" max="9227" width="18.88671875" style="28" customWidth="1"/>
    <col min="9228" max="9228" width="14.6640625" style="28" customWidth="1"/>
    <col min="9229" max="9229" width="27.44140625" style="28" customWidth="1"/>
    <col min="9230" max="9230" width="14.6640625" style="28" customWidth="1"/>
    <col min="9231" max="9231" width="13.33203125" style="28" bestFit="1" customWidth="1"/>
    <col min="9232" max="9233" width="12.33203125" style="28" bestFit="1" customWidth="1"/>
    <col min="9234" max="9472" width="9.109375" style="28"/>
    <col min="9473" max="9473" width="8.109375" style="28" bestFit="1" customWidth="1"/>
    <col min="9474" max="9474" width="30.6640625" style="28" customWidth="1"/>
    <col min="9475" max="9475" width="13.6640625" style="28" customWidth="1"/>
    <col min="9476" max="9476" width="20.109375" style="28" bestFit="1" customWidth="1"/>
    <col min="9477" max="9477" width="17.33203125" style="28" bestFit="1" customWidth="1"/>
    <col min="9478" max="9479" width="14.6640625" style="28" customWidth="1"/>
    <col min="9480" max="9480" width="10.6640625" style="28" customWidth="1"/>
    <col min="9481" max="9481" width="13.6640625" style="28" customWidth="1"/>
    <col min="9482" max="9482" width="15.109375" style="28" customWidth="1"/>
    <col min="9483" max="9483" width="18.88671875" style="28" customWidth="1"/>
    <col min="9484" max="9484" width="14.6640625" style="28" customWidth="1"/>
    <col min="9485" max="9485" width="27.44140625" style="28" customWidth="1"/>
    <col min="9486" max="9486" width="14.6640625" style="28" customWidth="1"/>
    <col min="9487" max="9487" width="13.33203125" style="28" bestFit="1" customWidth="1"/>
    <col min="9488" max="9489" width="12.33203125" style="28" bestFit="1" customWidth="1"/>
    <col min="9490" max="9728" width="9.109375" style="28"/>
    <col min="9729" max="9729" width="8.109375" style="28" bestFit="1" customWidth="1"/>
    <col min="9730" max="9730" width="30.6640625" style="28" customWidth="1"/>
    <col min="9731" max="9731" width="13.6640625" style="28" customWidth="1"/>
    <col min="9732" max="9732" width="20.109375" style="28" bestFit="1" customWidth="1"/>
    <col min="9733" max="9733" width="17.33203125" style="28" bestFit="1" customWidth="1"/>
    <col min="9734" max="9735" width="14.6640625" style="28" customWidth="1"/>
    <col min="9736" max="9736" width="10.6640625" style="28" customWidth="1"/>
    <col min="9737" max="9737" width="13.6640625" style="28" customWidth="1"/>
    <col min="9738" max="9738" width="15.109375" style="28" customWidth="1"/>
    <col min="9739" max="9739" width="18.88671875" style="28" customWidth="1"/>
    <col min="9740" max="9740" width="14.6640625" style="28" customWidth="1"/>
    <col min="9741" max="9741" width="27.44140625" style="28" customWidth="1"/>
    <col min="9742" max="9742" width="14.6640625" style="28" customWidth="1"/>
    <col min="9743" max="9743" width="13.33203125" style="28" bestFit="1" customWidth="1"/>
    <col min="9744" max="9745" width="12.33203125" style="28" bestFit="1" customWidth="1"/>
    <col min="9746" max="9984" width="9.109375" style="28"/>
    <col min="9985" max="9985" width="8.109375" style="28" bestFit="1" customWidth="1"/>
    <col min="9986" max="9986" width="30.6640625" style="28" customWidth="1"/>
    <col min="9987" max="9987" width="13.6640625" style="28" customWidth="1"/>
    <col min="9988" max="9988" width="20.109375" style="28" bestFit="1" customWidth="1"/>
    <col min="9989" max="9989" width="17.33203125" style="28" bestFit="1" customWidth="1"/>
    <col min="9990" max="9991" width="14.6640625" style="28" customWidth="1"/>
    <col min="9992" max="9992" width="10.6640625" style="28" customWidth="1"/>
    <col min="9993" max="9993" width="13.6640625" style="28" customWidth="1"/>
    <col min="9994" max="9994" width="15.109375" style="28" customWidth="1"/>
    <col min="9995" max="9995" width="18.88671875" style="28" customWidth="1"/>
    <col min="9996" max="9996" width="14.6640625" style="28" customWidth="1"/>
    <col min="9997" max="9997" width="27.44140625" style="28" customWidth="1"/>
    <col min="9998" max="9998" width="14.6640625" style="28" customWidth="1"/>
    <col min="9999" max="9999" width="13.33203125" style="28" bestFit="1" customWidth="1"/>
    <col min="10000" max="10001" width="12.33203125" style="28" bestFit="1" customWidth="1"/>
    <col min="10002" max="10240" width="9.109375" style="28"/>
    <col min="10241" max="10241" width="8.109375" style="28" bestFit="1" customWidth="1"/>
    <col min="10242" max="10242" width="30.6640625" style="28" customWidth="1"/>
    <col min="10243" max="10243" width="13.6640625" style="28" customWidth="1"/>
    <col min="10244" max="10244" width="20.109375" style="28" bestFit="1" customWidth="1"/>
    <col min="10245" max="10245" width="17.33203125" style="28" bestFit="1" customWidth="1"/>
    <col min="10246" max="10247" width="14.6640625" style="28" customWidth="1"/>
    <col min="10248" max="10248" width="10.6640625" style="28" customWidth="1"/>
    <col min="10249" max="10249" width="13.6640625" style="28" customWidth="1"/>
    <col min="10250" max="10250" width="15.109375" style="28" customWidth="1"/>
    <col min="10251" max="10251" width="18.88671875" style="28" customWidth="1"/>
    <col min="10252" max="10252" width="14.6640625" style="28" customWidth="1"/>
    <col min="10253" max="10253" width="27.44140625" style="28" customWidth="1"/>
    <col min="10254" max="10254" width="14.6640625" style="28" customWidth="1"/>
    <col min="10255" max="10255" width="13.33203125" style="28" bestFit="1" customWidth="1"/>
    <col min="10256" max="10257" width="12.33203125" style="28" bestFit="1" customWidth="1"/>
    <col min="10258" max="10496" width="9.109375" style="28"/>
    <col min="10497" max="10497" width="8.109375" style="28" bestFit="1" customWidth="1"/>
    <col min="10498" max="10498" width="30.6640625" style="28" customWidth="1"/>
    <col min="10499" max="10499" width="13.6640625" style="28" customWidth="1"/>
    <col min="10500" max="10500" width="20.109375" style="28" bestFit="1" customWidth="1"/>
    <col min="10501" max="10501" width="17.33203125" style="28" bestFit="1" customWidth="1"/>
    <col min="10502" max="10503" width="14.6640625" style="28" customWidth="1"/>
    <col min="10504" max="10504" width="10.6640625" style="28" customWidth="1"/>
    <col min="10505" max="10505" width="13.6640625" style="28" customWidth="1"/>
    <col min="10506" max="10506" width="15.109375" style="28" customWidth="1"/>
    <col min="10507" max="10507" width="18.88671875" style="28" customWidth="1"/>
    <col min="10508" max="10508" width="14.6640625" style="28" customWidth="1"/>
    <col min="10509" max="10509" width="27.44140625" style="28" customWidth="1"/>
    <col min="10510" max="10510" width="14.6640625" style="28" customWidth="1"/>
    <col min="10511" max="10511" width="13.33203125" style="28" bestFit="1" customWidth="1"/>
    <col min="10512" max="10513" width="12.33203125" style="28" bestFit="1" customWidth="1"/>
    <col min="10514" max="10752" width="9.109375" style="28"/>
    <col min="10753" max="10753" width="8.109375" style="28" bestFit="1" customWidth="1"/>
    <col min="10754" max="10754" width="30.6640625" style="28" customWidth="1"/>
    <col min="10755" max="10755" width="13.6640625" style="28" customWidth="1"/>
    <col min="10756" max="10756" width="20.109375" style="28" bestFit="1" customWidth="1"/>
    <col min="10757" max="10757" width="17.33203125" style="28" bestFit="1" customWidth="1"/>
    <col min="10758" max="10759" width="14.6640625" style="28" customWidth="1"/>
    <col min="10760" max="10760" width="10.6640625" style="28" customWidth="1"/>
    <col min="10761" max="10761" width="13.6640625" style="28" customWidth="1"/>
    <col min="10762" max="10762" width="15.109375" style="28" customWidth="1"/>
    <col min="10763" max="10763" width="18.88671875" style="28" customWidth="1"/>
    <col min="10764" max="10764" width="14.6640625" style="28" customWidth="1"/>
    <col min="10765" max="10765" width="27.44140625" style="28" customWidth="1"/>
    <col min="10766" max="10766" width="14.6640625" style="28" customWidth="1"/>
    <col min="10767" max="10767" width="13.33203125" style="28" bestFit="1" customWidth="1"/>
    <col min="10768" max="10769" width="12.33203125" style="28" bestFit="1" customWidth="1"/>
    <col min="10770" max="11008" width="9.109375" style="28"/>
    <col min="11009" max="11009" width="8.109375" style="28" bestFit="1" customWidth="1"/>
    <col min="11010" max="11010" width="30.6640625" style="28" customWidth="1"/>
    <col min="11011" max="11011" width="13.6640625" style="28" customWidth="1"/>
    <col min="11012" max="11012" width="20.109375" style="28" bestFit="1" customWidth="1"/>
    <col min="11013" max="11013" width="17.33203125" style="28" bestFit="1" customWidth="1"/>
    <col min="11014" max="11015" width="14.6640625" style="28" customWidth="1"/>
    <col min="11016" max="11016" width="10.6640625" style="28" customWidth="1"/>
    <col min="11017" max="11017" width="13.6640625" style="28" customWidth="1"/>
    <col min="11018" max="11018" width="15.109375" style="28" customWidth="1"/>
    <col min="11019" max="11019" width="18.88671875" style="28" customWidth="1"/>
    <col min="11020" max="11020" width="14.6640625" style="28" customWidth="1"/>
    <col min="11021" max="11021" width="27.44140625" style="28" customWidth="1"/>
    <col min="11022" max="11022" width="14.6640625" style="28" customWidth="1"/>
    <col min="11023" max="11023" width="13.33203125" style="28" bestFit="1" customWidth="1"/>
    <col min="11024" max="11025" width="12.33203125" style="28" bestFit="1" customWidth="1"/>
    <col min="11026" max="11264" width="9.109375" style="28"/>
    <col min="11265" max="11265" width="8.109375" style="28" bestFit="1" customWidth="1"/>
    <col min="11266" max="11266" width="30.6640625" style="28" customWidth="1"/>
    <col min="11267" max="11267" width="13.6640625" style="28" customWidth="1"/>
    <col min="11268" max="11268" width="20.109375" style="28" bestFit="1" customWidth="1"/>
    <col min="11269" max="11269" width="17.33203125" style="28" bestFit="1" customWidth="1"/>
    <col min="11270" max="11271" width="14.6640625" style="28" customWidth="1"/>
    <col min="11272" max="11272" width="10.6640625" style="28" customWidth="1"/>
    <col min="11273" max="11273" width="13.6640625" style="28" customWidth="1"/>
    <col min="11274" max="11274" width="15.109375" style="28" customWidth="1"/>
    <col min="11275" max="11275" width="18.88671875" style="28" customWidth="1"/>
    <col min="11276" max="11276" width="14.6640625" style="28" customWidth="1"/>
    <col min="11277" max="11277" width="27.44140625" style="28" customWidth="1"/>
    <col min="11278" max="11278" width="14.6640625" style="28" customWidth="1"/>
    <col min="11279" max="11279" width="13.33203125" style="28" bestFit="1" customWidth="1"/>
    <col min="11280" max="11281" width="12.33203125" style="28" bestFit="1" customWidth="1"/>
    <col min="11282" max="11520" width="9.109375" style="28"/>
    <col min="11521" max="11521" width="8.109375" style="28" bestFit="1" customWidth="1"/>
    <col min="11522" max="11522" width="30.6640625" style="28" customWidth="1"/>
    <col min="11523" max="11523" width="13.6640625" style="28" customWidth="1"/>
    <col min="11524" max="11524" width="20.109375" style="28" bestFit="1" customWidth="1"/>
    <col min="11525" max="11525" width="17.33203125" style="28" bestFit="1" customWidth="1"/>
    <col min="11526" max="11527" width="14.6640625" style="28" customWidth="1"/>
    <col min="11528" max="11528" width="10.6640625" style="28" customWidth="1"/>
    <col min="11529" max="11529" width="13.6640625" style="28" customWidth="1"/>
    <col min="11530" max="11530" width="15.109375" style="28" customWidth="1"/>
    <col min="11531" max="11531" width="18.88671875" style="28" customWidth="1"/>
    <col min="11532" max="11532" width="14.6640625" style="28" customWidth="1"/>
    <col min="11533" max="11533" width="27.44140625" style="28" customWidth="1"/>
    <col min="11534" max="11534" width="14.6640625" style="28" customWidth="1"/>
    <col min="11535" max="11535" width="13.33203125" style="28" bestFit="1" customWidth="1"/>
    <col min="11536" max="11537" width="12.33203125" style="28" bestFit="1" customWidth="1"/>
    <col min="11538" max="11776" width="9.109375" style="28"/>
    <col min="11777" max="11777" width="8.109375" style="28" bestFit="1" customWidth="1"/>
    <col min="11778" max="11778" width="30.6640625" style="28" customWidth="1"/>
    <col min="11779" max="11779" width="13.6640625" style="28" customWidth="1"/>
    <col min="11780" max="11780" width="20.109375" style="28" bestFit="1" customWidth="1"/>
    <col min="11781" max="11781" width="17.33203125" style="28" bestFit="1" customWidth="1"/>
    <col min="11782" max="11783" width="14.6640625" style="28" customWidth="1"/>
    <col min="11784" max="11784" width="10.6640625" style="28" customWidth="1"/>
    <col min="11785" max="11785" width="13.6640625" style="28" customWidth="1"/>
    <col min="11786" max="11786" width="15.109375" style="28" customWidth="1"/>
    <col min="11787" max="11787" width="18.88671875" style="28" customWidth="1"/>
    <col min="11788" max="11788" width="14.6640625" style="28" customWidth="1"/>
    <col min="11789" max="11789" width="27.44140625" style="28" customWidth="1"/>
    <col min="11790" max="11790" width="14.6640625" style="28" customWidth="1"/>
    <col min="11791" max="11791" width="13.33203125" style="28" bestFit="1" customWidth="1"/>
    <col min="11792" max="11793" width="12.33203125" style="28" bestFit="1" customWidth="1"/>
    <col min="11794" max="12032" width="9.109375" style="28"/>
    <col min="12033" max="12033" width="8.109375" style="28" bestFit="1" customWidth="1"/>
    <col min="12034" max="12034" width="30.6640625" style="28" customWidth="1"/>
    <col min="12035" max="12035" width="13.6640625" style="28" customWidth="1"/>
    <col min="12036" max="12036" width="20.109375" style="28" bestFit="1" customWidth="1"/>
    <col min="12037" max="12037" width="17.33203125" style="28" bestFit="1" customWidth="1"/>
    <col min="12038" max="12039" width="14.6640625" style="28" customWidth="1"/>
    <col min="12040" max="12040" width="10.6640625" style="28" customWidth="1"/>
    <col min="12041" max="12041" width="13.6640625" style="28" customWidth="1"/>
    <col min="12042" max="12042" width="15.109375" style="28" customWidth="1"/>
    <col min="12043" max="12043" width="18.88671875" style="28" customWidth="1"/>
    <col min="12044" max="12044" width="14.6640625" style="28" customWidth="1"/>
    <col min="12045" max="12045" width="27.44140625" style="28" customWidth="1"/>
    <col min="12046" max="12046" width="14.6640625" style="28" customWidth="1"/>
    <col min="12047" max="12047" width="13.33203125" style="28" bestFit="1" customWidth="1"/>
    <col min="12048" max="12049" width="12.33203125" style="28" bestFit="1" customWidth="1"/>
    <col min="12050" max="12288" width="9.109375" style="28"/>
    <col min="12289" max="12289" width="8.109375" style="28" bestFit="1" customWidth="1"/>
    <col min="12290" max="12290" width="30.6640625" style="28" customWidth="1"/>
    <col min="12291" max="12291" width="13.6640625" style="28" customWidth="1"/>
    <col min="12292" max="12292" width="20.109375" style="28" bestFit="1" customWidth="1"/>
    <col min="12293" max="12293" width="17.33203125" style="28" bestFit="1" customWidth="1"/>
    <col min="12294" max="12295" width="14.6640625" style="28" customWidth="1"/>
    <col min="12296" max="12296" width="10.6640625" style="28" customWidth="1"/>
    <col min="12297" max="12297" width="13.6640625" style="28" customWidth="1"/>
    <col min="12298" max="12298" width="15.109375" style="28" customWidth="1"/>
    <col min="12299" max="12299" width="18.88671875" style="28" customWidth="1"/>
    <col min="12300" max="12300" width="14.6640625" style="28" customWidth="1"/>
    <col min="12301" max="12301" width="27.44140625" style="28" customWidth="1"/>
    <col min="12302" max="12302" width="14.6640625" style="28" customWidth="1"/>
    <col min="12303" max="12303" width="13.33203125" style="28" bestFit="1" customWidth="1"/>
    <col min="12304" max="12305" width="12.33203125" style="28" bestFit="1" customWidth="1"/>
    <col min="12306" max="12544" width="9.109375" style="28"/>
    <col min="12545" max="12545" width="8.109375" style="28" bestFit="1" customWidth="1"/>
    <col min="12546" max="12546" width="30.6640625" style="28" customWidth="1"/>
    <col min="12547" max="12547" width="13.6640625" style="28" customWidth="1"/>
    <col min="12548" max="12548" width="20.109375" style="28" bestFit="1" customWidth="1"/>
    <col min="12549" max="12549" width="17.33203125" style="28" bestFit="1" customWidth="1"/>
    <col min="12550" max="12551" width="14.6640625" style="28" customWidth="1"/>
    <col min="12552" max="12552" width="10.6640625" style="28" customWidth="1"/>
    <col min="12553" max="12553" width="13.6640625" style="28" customWidth="1"/>
    <col min="12554" max="12554" width="15.109375" style="28" customWidth="1"/>
    <col min="12555" max="12555" width="18.88671875" style="28" customWidth="1"/>
    <col min="12556" max="12556" width="14.6640625" style="28" customWidth="1"/>
    <col min="12557" max="12557" width="27.44140625" style="28" customWidth="1"/>
    <col min="12558" max="12558" width="14.6640625" style="28" customWidth="1"/>
    <col min="12559" max="12559" width="13.33203125" style="28" bestFit="1" customWidth="1"/>
    <col min="12560" max="12561" width="12.33203125" style="28" bestFit="1" customWidth="1"/>
    <col min="12562" max="12800" width="9.109375" style="28"/>
    <col min="12801" max="12801" width="8.109375" style="28" bestFit="1" customWidth="1"/>
    <col min="12802" max="12802" width="30.6640625" style="28" customWidth="1"/>
    <col min="12803" max="12803" width="13.6640625" style="28" customWidth="1"/>
    <col min="12804" max="12804" width="20.109375" style="28" bestFit="1" customWidth="1"/>
    <col min="12805" max="12805" width="17.33203125" style="28" bestFit="1" customWidth="1"/>
    <col min="12806" max="12807" width="14.6640625" style="28" customWidth="1"/>
    <col min="12808" max="12808" width="10.6640625" style="28" customWidth="1"/>
    <col min="12809" max="12809" width="13.6640625" style="28" customWidth="1"/>
    <col min="12810" max="12810" width="15.109375" style="28" customWidth="1"/>
    <col min="12811" max="12811" width="18.88671875" style="28" customWidth="1"/>
    <col min="12812" max="12812" width="14.6640625" style="28" customWidth="1"/>
    <col min="12813" max="12813" width="27.44140625" style="28" customWidth="1"/>
    <col min="12814" max="12814" width="14.6640625" style="28" customWidth="1"/>
    <col min="12815" max="12815" width="13.33203125" style="28" bestFit="1" customWidth="1"/>
    <col min="12816" max="12817" width="12.33203125" style="28" bestFit="1" customWidth="1"/>
    <col min="12818" max="13056" width="9.109375" style="28"/>
    <col min="13057" max="13057" width="8.109375" style="28" bestFit="1" customWidth="1"/>
    <col min="13058" max="13058" width="30.6640625" style="28" customWidth="1"/>
    <col min="13059" max="13059" width="13.6640625" style="28" customWidth="1"/>
    <col min="13060" max="13060" width="20.109375" style="28" bestFit="1" customWidth="1"/>
    <col min="13061" max="13061" width="17.33203125" style="28" bestFit="1" customWidth="1"/>
    <col min="13062" max="13063" width="14.6640625" style="28" customWidth="1"/>
    <col min="13064" max="13064" width="10.6640625" style="28" customWidth="1"/>
    <col min="13065" max="13065" width="13.6640625" style="28" customWidth="1"/>
    <col min="13066" max="13066" width="15.109375" style="28" customWidth="1"/>
    <col min="13067" max="13067" width="18.88671875" style="28" customWidth="1"/>
    <col min="13068" max="13068" width="14.6640625" style="28" customWidth="1"/>
    <col min="13069" max="13069" width="27.44140625" style="28" customWidth="1"/>
    <col min="13070" max="13070" width="14.6640625" style="28" customWidth="1"/>
    <col min="13071" max="13071" width="13.33203125" style="28" bestFit="1" customWidth="1"/>
    <col min="13072" max="13073" width="12.33203125" style="28" bestFit="1" customWidth="1"/>
    <col min="13074" max="13312" width="9.109375" style="28"/>
    <col min="13313" max="13313" width="8.109375" style="28" bestFit="1" customWidth="1"/>
    <col min="13314" max="13314" width="30.6640625" style="28" customWidth="1"/>
    <col min="13315" max="13315" width="13.6640625" style="28" customWidth="1"/>
    <col min="13316" max="13316" width="20.109375" style="28" bestFit="1" customWidth="1"/>
    <col min="13317" max="13317" width="17.33203125" style="28" bestFit="1" customWidth="1"/>
    <col min="13318" max="13319" width="14.6640625" style="28" customWidth="1"/>
    <col min="13320" max="13320" width="10.6640625" style="28" customWidth="1"/>
    <col min="13321" max="13321" width="13.6640625" style="28" customWidth="1"/>
    <col min="13322" max="13322" width="15.109375" style="28" customWidth="1"/>
    <col min="13323" max="13323" width="18.88671875" style="28" customWidth="1"/>
    <col min="13324" max="13324" width="14.6640625" style="28" customWidth="1"/>
    <col min="13325" max="13325" width="27.44140625" style="28" customWidth="1"/>
    <col min="13326" max="13326" width="14.6640625" style="28" customWidth="1"/>
    <col min="13327" max="13327" width="13.33203125" style="28" bestFit="1" customWidth="1"/>
    <col min="13328" max="13329" width="12.33203125" style="28" bestFit="1" customWidth="1"/>
    <col min="13330" max="13568" width="9.109375" style="28"/>
    <col min="13569" max="13569" width="8.109375" style="28" bestFit="1" customWidth="1"/>
    <col min="13570" max="13570" width="30.6640625" style="28" customWidth="1"/>
    <col min="13571" max="13571" width="13.6640625" style="28" customWidth="1"/>
    <col min="13572" max="13572" width="20.109375" style="28" bestFit="1" customWidth="1"/>
    <col min="13573" max="13573" width="17.33203125" style="28" bestFit="1" customWidth="1"/>
    <col min="13574" max="13575" width="14.6640625" style="28" customWidth="1"/>
    <col min="13576" max="13576" width="10.6640625" style="28" customWidth="1"/>
    <col min="13577" max="13577" width="13.6640625" style="28" customWidth="1"/>
    <col min="13578" max="13578" width="15.109375" style="28" customWidth="1"/>
    <col min="13579" max="13579" width="18.88671875" style="28" customWidth="1"/>
    <col min="13580" max="13580" width="14.6640625" style="28" customWidth="1"/>
    <col min="13581" max="13581" width="27.44140625" style="28" customWidth="1"/>
    <col min="13582" max="13582" width="14.6640625" style="28" customWidth="1"/>
    <col min="13583" max="13583" width="13.33203125" style="28" bestFit="1" customWidth="1"/>
    <col min="13584" max="13585" width="12.33203125" style="28" bestFit="1" customWidth="1"/>
    <col min="13586" max="13824" width="9.109375" style="28"/>
    <col min="13825" max="13825" width="8.109375" style="28" bestFit="1" customWidth="1"/>
    <col min="13826" max="13826" width="30.6640625" style="28" customWidth="1"/>
    <col min="13827" max="13827" width="13.6640625" style="28" customWidth="1"/>
    <col min="13828" max="13828" width="20.109375" style="28" bestFit="1" customWidth="1"/>
    <col min="13829" max="13829" width="17.33203125" style="28" bestFit="1" customWidth="1"/>
    <col min="13830" max="13831" width="14.6640625" style="28" customWidth="1"/>
    <col min="13832" max="13832" width="10.6640625" style="28" customWidth="1"/>
    <col min="13833" max="13833" width="13.6640625" style="28" customWidth="1"/>
    <col min="13834" max="13834" width="15.109375" style="28" customWidth="1"/>
    <col min="13835" max="13835" width="18.88671875" style="28" customWidth="1"/>
    <col min="13836" max="13836" width="14.6640625" style="28" customWidth="1"/>
    <col min="13837" max="13837" width="27.44140625" style="28" customWidth="1"/>
    <col min="13838" max="13838" width="14.6640625" style="28" customWidth="1"/>
    <col min="13839" max="13839" width="13.33203125" style="28" bestFit="1" customWidth="1"/>
    <col min="13840" max="13841" width="12.33203125" style="28" bestFit="1" customWidth="1"/>
    <col min="13842" max="14080" width="9.109375" style="28"/>
    <col min="14081" max="14081" width="8.109375" style="28" bestFit="1" customWidth="1"/>
    <col min="14082" max="14082" width="30.6640625" style="28" customWidth="1"/>
    <col min="14083" max="14083" width="13.6640625" style="28" customWidth="1"/>
    <col min="14084" max="14084" width="20.109375" style="28" bestFit="1" customWidth="1"/>
    <col min="14085" max="14085" width="17.33203125" style="28" bestFit="1" customWidth="1"/>
    <col min="14086" max="14087" width="14.6640625" style="28" customWidth="1"/>
    <col min="14088" max="14088" width="10.6640625" style="28" customWidth="1"/>
    <col min="14089" max="14089" width="13.6640625" style="28" customWidth="1"/>
    <col min="14090" max="14090" width="15.109375" style="28" customWidth="1"/>
    <col min="14091" max="14091" width="18.88671875" style="28" customWidth="1"/>
    <col min="14092" max="14092" width="14.6640625" style="28" customWidth="1"/>
    <col min="14093" max="14093" width="27.44140625" style="28" customWidth="1"/>
    <col min="14094" max="14094" width="14.6640625" style="28" customWidth="1"/>
    <col min="14095" max="14095" width="13.33203125" style="28" bestFit="1" customWidth="1"/>
    <col min="14096" max="14097" width="12.33203125" style="28" bestFit="1" customWidth="1"/>
    <col min="14098" max="14336" width="9.109375" style="28"/>
    <col min="14337" max="14337" width="8.109375" style="28" bestFit="1" customWidth="1"/>
    <col min="14338" max="14338" width="30.6640625" style="28" customWidth="1"/>
    <col min="14339" max="14339" width="13.6640625" style="28" customWidth="1"/>
    <col min="14340" max="14340" width="20.109375" style="28" bestFit="1" customWidth="1"/>
    <col min="14341" max="14341" width="17.33203125" style="28" bestFit="1" customWidth="1"/>
    <col min="14342" max="14343" width="14.6640625" style="28" customWidth="1"/>
    <col min="14344" max="14344" width="10.6640625" style="28" customWidth="1"/>
    <col min="14345" max="14345" width="13.6640625" style="28" customWidth="1"/>
    <col min="14346" max="14346" width="15.109375" style="28" customWidth="1"/>
    <col min="14347" max="14347" width="18.88671875" style="28" customWidth="1"/>
    <col min="14348" max="14348" width="14.6640625" style="28" customWidth="1"/>
    <col min="14349" max="14349" width="27.44140625" style="28" customWidth="1"/>
    <col min="14350" max="14350" width="14.6640625" style="28" customWidth="1"/>
    <col min="14351" max="14351" width="13.33203125" style="28" bestFit="1" customWidth="1"/>
    <col min="14352" max="14353" width="12.33203125" style="28" bestFit="1" customWidth="1"/>
    <col min="14354" max="14592" width="9.109375" style="28"/>
    <col min="14593" max="14593" width="8.109375" style="28" bestFit="1" customWidth="1"/>
    <col min="14594" max="14594" width="30.6640625" style="28" customWidth="1"/>
    <col min="14595" max="14595" width="13.6640625" style="28" customWidth="1"/>
    <col min="14596" max="14596" width="20.109375" style="28" bestFit="1" customWidth="1"/>
    <col min="14597" max="14597" width="17.33203125" style="28" bestFit="1" customWidth="1"/>
    <col min="14598" max="14599" width="14.6640625" style="28" customWidth="1"/>
    <col min="14600" max="14600" width="10.6640625" style="28" customWidth="1"/>
    <col min="14601" max="14601" width="13.6640625" style="28" customWidth="1"/>
    <col min="14602" max="14602" width="15.109375" style="28" customWidth="1"/>
    <col min="14603" max="14603" width="18.88671875" style="28" customWidth="1"/>
    <col min="14604" max="14604" width="14.6640625" style="28" customWidth="1"/>
    <col min="14605" max="14605" width="27.44140625" style="28" customWidth="1"/>
    <col min="14606" max="14606" width="14.6640625" style="28" customWidth="1"/>
    <col min="14607" max="14607" width="13.33203125" style="28" bestFit="1" customWidth="1"/>
    <col min="14608" max="14609" width="12.33203125" style="28" bestFit="1" customWidth="1"/>
    <col min="14610" max="14848" width="9.109375" style="28"/>
    <col min="14849" max="14849" width="8.109375" style="28" bestFit="1" customWidth="1"/>
    <col min="14850" max="14850" width="30.6640625" style="28" customWidth="1"/>
    <col min="14851" max="14851" width="13.6640625" style="28" customWidth="1"/>
    <col min="14852" max="14852" width="20.109375" style="28" bestFit="1" customWidth="1"/>
    <col min="14853" max="14853" width="17.33203125" style="28" bestFit="1" customWidth="1"/>
    <col min="14854" max="14855" width="14.6640625" style="28" customWidth="1"/>
    <col min="14856" max="14856" width="10.6640625" style="28" customWidth="1"/>
    <col min="14857" max="14857" width="13.6640625" style="28" customWidth="1"/>
    <col min="14858" max="14858" width="15.109375" style="28" customWidth="1"/>
    <col min="14859" max="14859" width="18.88671875" style="28" customWidth="1"/>
    <col min="14860" max="14860" width="14.6640625" style="28" customWidth="1"/>
    <col min="14861" max="14861" width="27.44140625" style="28" customWidth="1"/>
    <col min="14862" max="14862" width="14.6640625" style="28" customWidth="1"/>
    <col min="14863" max="14863" width="13.33203125" style="28" bestFit="1" customWidth="1"/>
    <col min="14864" max="14865" width="12.33203125" style="28" bestFit="1" customWidth="1"/>
    <col min="14866" max="15104" width="9.109375" style="28"/>
    <col min="15105" max="15105" width="8.109375" style="28" bestFit="1" customWidth="1"/>
    <col min="15106" max="15106" width="30.6640625" style="28" customWidth="1"/>
    <col min="15107" max="15107" width="13.6640625" style="28" customWidth="1"/>
    <col min="15108" max="15108" width="20.109375" style="28" bestFit="1" customWidth="1"/>
    <col min="15109" max="15109" width="17.33203125" style="28" bestFit="1" customWidth="1"/>
    <col min="15110" max="15111" width="14.6640625" style="28" customWidth="1"/>
    <col min="15112" max="15112" width="10.6640625" style="28" customWidth="1"/>
    <col min="15113" max="15113" width="13.6640625" style="28" customWidth="1"/>
    <col min="15114" max="15114" width="15.109375" style="28" customWidth="1"/>
    <col min="15115" max="15115" width="18.88671875" style="28" customWidth="1"/>
    <col min="15116" max="15116" width="14.6640625" style="28" customWidth="1"/>
    <col min="15117" max="15117" width="27.44140625" style="28" customWidth="1"/>
    <col min="15118" max="15118" width="14.6640625" style="28" customWidth="1"/>
    <col min="15119" max="15119" width="13.33203125" style="28" bestFit="1" customWidth="1"/>
    <col min="15120" max="15121" width="12.33203125" style="28" bestFit="1" customWidth="1"/>
    <col min="15122" max="15360" width="9.109375" style="28"/>
    <col min="15361" max="15361" width="8.109375" style="28" bestFit="1" customWidth="1"/>
    <col min="15362" max="15362" width="30.6640625" style="28" customWidth="1"/>
    <col min="15363" max="15363" width="13.6640625" style="28" customWidth="1"/>
    <col min="15364" max="15364" width="20.109375" style="28" bestFit="1" customWidth="1"/>
    <col min="15365" max="15365" width="17.33203125" style="28" bestFit="1" customWidth="1"/>
    <col min="15366" max="15367" width="14.6640625" style="28" customWidth="1"/>
    <col min="15368" max="15368" width="10.6640625" style="28" customWidth="1"/>
    <col min="15369" max="15369" width="13.6640625" style="28" customWidth="1"/>
    <col min="15370" max="15370" width="15.109375" style="28" customWidth="1"/>
    <col min="15371" max="15371" width="18.88671875" style="28" customWidth="1"/>
    <col min="15372" max="15372" width="14.6640625" style="28" customWidth="1"/>
    <col min="15373" max="15373" width="27.44140625" style="28" customWidth="1"/>
    <col min="15374" max="15374" width="14.6640625" style="28" customWidth="1"/>
    <col min="15375" max="15375" width="13.33203125" style="28" bestFit="1" customWidth="1"/>
    <col min="15376" max="15377" width="12.33203125" style="28" bestFit="1" customWidth="1"/>
    <col min="15378" max="15616" width="9.109375" style="28"/>
    <col min="15617" max="15617" width="8.109375" style="28" bestFit="1" customWidth="1"/>
    <col min="15618" max="15618" width="30.6640625" style="28" customWidth="1"/>
    <col min="15619" max="15619" width="13.6640625" style="28" customWidth="1"/>
    <col min="15620" max="15620" width="20.109375" style="28" bestFit="1" customWidth="1"/>
    <col min="15621" max="15621" width="17.33203125" style="28" bestFit="1" customWidth="1"/>
    <col min="15622" max="15623" width="14.6640625" style="28" customWidth="1"/>
    <col min="15624" max="15624" width="10.6640625" style="28" customWidth="1"/>
    <col min="15625" max="15625" width="13.6640625" style="28" customWidth="1"/>
    <col min="15626" max="15626" width="15.109375" style="28" customWidth="1"/>
    <col min="15627" max="15627" width="18.88671875" style="28" customWidth="1"/>
    <col min="15628" max="15628" width="14.6640625" style="28" customWidth="1"/>
    <col min="15629" max="15629" width="27.44140625" style="28" customWidth="1"/>
    <col min="15630" max="15630" width="14.6640625" style="28" customWidth="1"/>
    <col min="15631" max="15631" width="13.33203125" style="28" bestFit="1" customWidth="1"/>
    <col min="15632" max="15633" width="12.33203125" style="28" bestFit="1" customWidth="1"/>
    <col min="15634" max="15872" width="9.109375" style="28"/>
    <col min="15873" max="15873" width="8.109375" style="28" bestFit="1" customWidth="1"/>
    <col min="15874" max="15874" width="30.6640625" style="28" customWidth="1"/>
    <col min="15875" max="15875" width="13.6640625" style="28" customWidth="1"/>
    <col min="15876" max="15876" width="20.109375" style="28" bestFit="1" customWidth="1"/>
    <col min="15877" max="15877" width="17.33203125" style="28" bestFit="1" customWidth="1"/>
    <col min="15878" max="15879" width="14.6640625" style="28" customWidth="1"/>
    <col min="15880" max="15880" width="10.6640625" style="28" customWidth="1"/>
    <col min="15881" max="15881" width="13.6640625" style="28" customWidth="1"/>
    <col min="15882" max="15882" width="15.109375" style="28" customWidth="1"/>
    <col min="15883" max="15883" width="18.88671875" style="28" customWidth="1"/>
    <col min="15884" max="15884" width="14.6640625" style="28" customWidth="1"/>
    <col min="15885" max="15885" width="27.44140625" style="28" customWidth="1"/>
    <col min="15886" max="15886" width="14.6640625" style="28" customWidth="1"/>
    <col min="15887" max="15887" width="13.33203125" style="28" bestFit="1" customWidth="1"/>
    <col min="15888" max="15889" width="12.33203125" style="28" bestFit="1" customWidth="1"/>
    <col min="15890" max="16128" width="9.109375" style="28"/>
    <col min="16129" max="16129" width="8.109375" style="28" bestFit="1" customWidth="1"/>
    <col min="16130" max="16130" width="30.6640625" style="28" customWidth="1"/>
    <col min="16131" max="16131" width="13.6640625" style="28" customWidth="1"/>
    <col min="16132" max="16132" width="20.109375" style="28" bestFit="1" customWidth="1"/>
    <col min="16133" max="16133" width="17.33203125" style="28" bestFit="1" customWidth="1"/>
    <col min="16134" max="16135" width="14.6640625" style="28" customWidth="1"/>
    <col min="16136" max="16136" width="10.6640625" style="28" customWidth="1"/>
    <col min="16137" max="16137" width="13.6640625" style="28" customWidth="1"/>
    <col min="16138" max="16138" width="15.109375" style="28" customWidth="1"/>
    <col min="16139" max="16139" width="18.88671875" style="28" customWidth="1"/>
    <col min="16140" max="16140" width="14.6640625" style="28" customWidth="1"/>
    <col min="16141" max="16141" width="27.44140625" style="28" customWidth="1"/>
    <col min="16142" max="16142" width="14.6640625" style="28" customWidth="1"/>
    <col min="16143" max="16143" width="13.33203125" style="28" bestFit="1" customWidth="1"/>
    <col min="16144" max="16145" width="12.33203125" style="28" bestFit="1" customWidth="1"/>
    <col min="16146" max="16384" width="9.109375" style="28"/>
  </cols>
  <sheetData>
    <row r="1" spans="1:14" ht="17.399999999999999">
      <c r="N1" s="203" t="s">
        <v>554</v>
      </c>
    </row>
    <row r="2" spans="1:14" ht="60" customHeight="1">
      <c r="A2" s="358" t="s">
        <v>157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</row>
    <row r="3" spans="1:14" ht="30" customHeight="1">
      <c r="A3" s="352" t="s">
        <v>158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4" spans="1:14" ht="52.2">
      <c r="A4" s="29" t="s">
        <v>26</v>
      </c>
      <c r="B4" s="30" t="s">
        <v>27</v>
      </c>
      <c r="C4" s="30" t="s">
        <v>28</v>
      </c>
      <c r="D4" s="31" t="s">
        <v>29</v>
      </c>
      <c r="E4" s="31" t="s">
        <v>30</v>
      </c>
      <c r="F4" s="30" t="s">
        <v>31</v>
      </c>
      <c r="G4" s="30" t="s">
        <v>32</v>
      </c>
      <c r="H4" s="30" t="s">
        <v>159</v>
      </c>
      <c r="I4" s="30" t="s">
        <v>34</v>
      </c>
      <c r="J4" s="30" t="s">
        <v>160</v>
      </c>
      <c r="K4" s="30" t="s">
        <v>36</v>
      </c>
      <c r="L4" s="30" t="s">
        <v>37</v>
      </c>
      <c r="M4" s="30" t="s">
        <v>161</v>
      </c>
      <c r="N4" s="30" t="s">
        <v>162</v>
      </c>
    </row>
    <row r="5" spans="1:14" ht="39.6">
      <c r="A5" s="32">
        <v>1</v>
      </c>
      <c r="B5" s="33" t="s">
        <v>38</v>
      </c>
      <c r="C5" s="33" t="s">
        <v>39</v>
      </c>
      <c r="D5" s="34">
        <v>5000000</v>
      </c>
      <c r="E5" s="34">
        <f>+D5*109.35%</f>
        <v>5467500</v>
      </c>
      <c r="F5" s="35">
        <v>42382</v>
      </c>
      <c r="G5" s="35">
        <v>42383</v>
      </c>
      <c r="H5" s="36">
        <v>9.1999999999999998E-2</v>
      </c>
      <c r="I5" s="34">
        <f>+D5*H5</f>
        <v>460000</v>
      </c>
      <c r="J5" s="32" t="s">
        <v>40</v>
      </c>
      <c r="K5" s="37" t="s">
        <v>163</v>
      </c>
      <c r="L5" s="74">
        <v>47756</v>
      </c>
      <c r="M5" s="75" t="s">
        <v>164</v>
      </c>
      <c r="N5" s="76"/>
    </row>
    <row r="6" spans="1:14" ht="39.6">
      <c r="A6" s="32">
        <v>2</v>
      </c>
      <c r="B6" s="33" t="s">
        <v>165</v>
      </c>
      <c r="C6" s="33" t="s">
        <v>60</v>
      </c>
      <c r="D6" s="34">
        <v>10000000</v>
      </c>
      <c r="E6" s="34">
        <f>+D6*102.88%</f>
        <v>10288000</v>
      </c>
      <c r="F6" s="35">
        <v>43370</v>
      </c>
      <c r="G6" s="35">
        <v>43370</v>
      </c>
      <c r="H6" s="36">
        <v>9.4500000000000001E-2</v>
      </c>
      <c r="I6" s="34">
        <f>+D6*H6</f>
        <v>945000</v>
      </c>
      <c r="J6" s="32" t="s">
        <v>64</v>
      </c>
      <c r="K6" s="37" t="s">
        <v>166</v>
      </c>
      <c r="L6" s="74">
        <v>46266</v>
      </c>
      <c r="M6" s="75" t="s">
        <v>167</v>
      </c>
      <c r="N6" s="76"/>
    </row>
    <row r="7" spans="1:14" ht="24.9" customHeight="1">
      <c r="A7" s="32"/>
      <c r="B7" s="54"/>
      <c r="C7" s="54"/>
      <c r="D7" s="77"/>
      <c r="E7" s="77"/>
      <c r="F7" s="35"/>
      <c r="G7" s="35"/>
      <c r="H7" s="36"/>
      <c r="I7" s="77"/>
      <c r="J7" s="32"/>
      <c r="K7" s="32"/>
      <c r="L7" s="74"/>
      <c r="M7" s="76"/>
      <c r="N7" s="76"/>
    </row>
    <row r="8" spans="1:14" ht="30" customHeight="1">
      <c r="A8" s="78"/>
      <c r="B8" s="44" t="s">
        <v>18</v>
      </c>
      <c r="C8" s="44"/>
      <c r="D8" s="45">
        <f>SUM(D5:D6)</f>
        <v>15000000</v>
      </c>
      <c r="E8" s="45">
        <f>SUM(E5:E6)</f>
        <v>15755500</v>
      </c>
      <c r="F8" s="79"/>
      <c r="G8" s="79"/>
      <c r="H8" s="79"/>
      <c r="I8" s="79"/>
      <c r="J8" s="79"/>
      <c r="K8" s="79"/>
      <c r="L8" s="76"/>
      <c r="M8" s="80"/>
      <c r="N8" s="81"/>
    </row>
    <row r="9" spans="1:14" ht="24.9" customHeight="1">
      <c r="A9" s="48"/>
      <c r="B9" s="82"/>
      <c r="C9" s="82"/>
      <c r="D9" s="83"/>
      <c r="E9" s="83"/>
      <c r="F9" s="51"/>
      <c r="G9" s="51"/>
      <c r="H9" s="51"/>
      <c r="I9" s="51"/>
      <c r="J9" s="51"/>
      <c r="K9" s="51"/>
      <c r="L9" s="52"/>
      <c r="M9" s="52"/>
      <c r="N9" s="52"/>
    </row>
    <row r="11" spans="1:14" ht="60" customHeight="1">
      <c r="A11" s="356" t="s">
        <v>168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</row>
    <row r="12" spans="1:14" ht="30" customHeight="1">
      <c r="A12" s="357" t="s">
        <v>158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</row>
    <row r="13" spans="1:14" ht="52.2">
      <c r="A13" s="29" t="s">
        <v>26</v>
      </c>
      <c r="B13" s="30" t="s">
        <v>27</v>
      </c>
      <c r="C13" s="30" t="s">
        <v>28</v>
      </c>
      <c r="D13" s="29" t="s">
        <v>29</v>
      </c>
      <c r="E13" s="29" t="s">
        <v>43</v>
      </c>
      <c r="F13" s="30" t="s">
        <v>44</v>
      </c>
      <c r="G13" s="30" t="s">
        <v>32</v>
      </c>
      <c r="H13" s="30" t="s">
        <v>159</v>
      </c>
      <c r="I13" s="30" t="s">
        <v>34</v>
      </c>
      <c r="J13" s="30" t="s">
        <v>160</v>
      </c>
      <c r="K13" s="69" t="s">
        <v>36</v>
      </c>
      <c r="L13" s="30" t="s">
        <v>37</v>
      </c>
      <c r="M13" s="30" t="s">
        <v>161</v>
      </c>
      <c r="N13" s="30" t="s">
        <v>162</v>
      </c>
    </row>
    <row r="14" spans="1:14" ht="34.799999999999997">
      <c r="A14" s="32">
        <v>1</v>
      </c>
      <c r="B14" s="54" t="s">
        <v>46</v>
      </c>
      <c r="C14" s="54" t="s">
        <v>39</v>
      </c>
      <c r="D14" s="54">
        <v>17500000</v>
      </c>
      <c r="E14" s="54">
        <f>D14/100*100.72</f>
        <v>17626000</v>
      </c>
      <c r="F14" s="55">
        <v>37538</v>
      </c>
      <c r="G14" s="55">
        <v>37538</v>
      </c>
      <c r="H14" s="56">
        <v>7.9500000000000001E-2</v>
      </c>
      <c r="I14" s="54">
        <f t="shared" ref="I14:I21" si="0">D14*H14</f>
        <v>1391250</v>
      </c>
      <c r="J14" s="54" t="s">
        <v>40</v>
      </c>
      <c r="K14" s="57" t="s">
        <v>169</v>
      </c>
      <c r="L14" s="58">
        <v>48454</v>
      </c>
      <c r="M14" s="54"/>
      <c r="N14" s="76"/>
    </row>
    <row r="15" spans="1:14" ht="36" customHeight="1">
      <c r="A15" s="32">
        <v>2</v>
      </c>
      <c r="B15" s="54" t="s">
        <v>48</v>
      </c>
      <c r="C15" s="54" t="s">
        <v>39</v>
      </c>
      <c r="D15" s="54">
        <v>20000000</v>
      </c>
      <c r="E15" s="54">
        <v>19940000</v>
      </c>
      <c r="F15" s="55">
        <v>37749</v>
      </c>
      <c r="G15" s="55">
        <v>37749</v>
      </c>
      <c r="H15" s="56">
        <v>6.3E-2</v>
      </c>
      <c r="I15" s="54">
        <f t="shared" si="0"/>
        <v>1260000</v>
      </c>
      <c r="J15" s="54" t="s">
        <v>40</v>
      </c>
      <c r="K15" s="57" t="s">
        <v>49</v>
      </c>
      <c r="L15" s="58">
        <v>45025</v>
      </c>
      <c r="M15" s="54"/>
      <c r="N15" s="76"/>
    </row>
    <row r="16" spans="1:14" ht="87">
      <c r="A16" s="32">
        <v>3</v>
      </c>
      <c r="B16" s="54" t="s">
        <v>50</v>
      </c>
      <c r="C16" s="54" t="s">
        <v>39</v>
      </c>
      <c r="D16" s="54">
        <v>10000000</v>
      </c>
      <c r="E16" s="54">
        <v>10099000</v>
      </c>
      <c r="F16" s="55">
        <v>39031</v>
      </c>
      <c r="G16" s="55">
        <v>39034</v>
      </c>
      <c r="H16" s="56">
        <v>8.1500000000000003E-2</v>
      </c>
      <c r="I16" s="54">
        <f t="shared" si="0"/>
        <v>815000</v>
      </c>
      <c r="J16" s="54" t="s">
        <v>40</v>
      </c>
      <c r="K16" s="57" t="s">
        <v>51</v>
      </c>
      <c r="L16" s="58">
        <v>44850</v>
      </c>
      <c r="M16" s="33" t="s">
        <v>170</v>
      </c>
      <c r="N16" s="76"/>
    </row>
    <row r="17" spans="1:21" ht="87">
      <c r="A17" s="32">
        <v>4</v>
      </c>
      <c r="B17" s="33" t="s">
        <v>63</v>
      </c>
      <c r="C17" s="54" t="s">
        <v>60</v>
      </c>
      <c r="D17" s="54">
        <v>30000000</v>
      </c>
      <c r="E17" s="54">
        <v>30000000</v>
      </c>
      <c r="F17" s="55">
        <v>42087</v>
      </c>
      <c r="G17" s="55">
        <v>42087</v>
      </c>
      <c r="H17" s="56">
        <v>0.104</v>
      </c>
      <c r="I17" s="54">
        <f t="shared" si="0"/>
        <v>3120000</v>
      </c>
      <c r="J17" s="54" t="s">
        <v>64</v>
      </c>
      <c r="K17" s="60" t="s">
        <v>99</v>
      </c>
      <c r="L17" s="55">
        <v>43917</v>
      </c>
      <c r="M17" s="33" t="s">
        <v>171</v>
      </c>
      <c r="N17" s="76"/>
    </row>
    <row r="18" spans="1:21" ht="52.2">
      <c r="A18" s="32">
        <v>5</v>
      </c>
      <c r="B18" s="33" t="s">
        <v>54</v>
      </c>
      <c r="C18" s="54" t="s">
        <v>39</v>
      </c>
      <c r="D18" s="54">
        <v>30000000</v>
      </c>
      <c r="E18" s="54">
        <f>+D18*105.21%</f>
        <v>31563000</v>
      </c>
      <c r="F18" s="55">
        <v>42401</v>
      </c>
      <c r="G18" s="55">
        <v>42402</v>
      </c>
      <c r="H18" s="56">
        <v>9.2899999999999996E-2</v>
      </c>
      <c r="I18" s="54">
        <f t="shared" si="0"/>
        <v>2787000</v>
      </c>
      <c r="J18" s="54" t="s">
        <v>40</v>
      </c>
      <c r="K18" s="60" t="s">
        <v>172</v>
      </c>
      <c r="L18" s="55">
        <v>45208</v>
      </c>
      <c r="M18" s="33" t="s">
        <v>173</v>
      </c>
      <c r="N18" s="76"/>
    </row>
    <row r="19" spans="1:21" ht="52.2">
      <c r="A19" s="32">
        <v>6</v>
      </c>
      <c r="B19" s="33" t="s">
        <v>57</v>
      </c>
      <c r="C19" s="54" t="s">
        <v>55</v>
      </c>
      <c r="D19" s="54">
        <v>30000000</v>
      </c>
      <c r="E19" s="54">
        <f>+D19*108.44%</f>
        <v>32532000</v>
      </c>
      <c r="F19" s="55">
        <v>42998</v>
      </c>
      <c r="G19" s="55">
        <v>42999</v>
      </c>
      <c r="H19" s="56">
        <v>8.5000000000000006E-2</v>
      </c>
      <c r="I19" s="60">
        <f t="shared" si="0"/>
        <v>2550000</v>
      </c>
      <c r="J19" s="54" t="s">
        <v>40</v>
      </c>
      <c r="K19" s="61" t="s">
        <v>58</v>
      </c>
      <c r="L19" s="61">
        <v>47205</v>
      </c>
      <c r="M19" s="84" t="s">
        <v>174</v>
      </c>
      <c r="N19" s="76"/>
    </row>
    <row r="20" spans="1:21" ht="52.2">
      <c r="A20" s="32">
        <v>7</v>
      </c>
      <c r="B20" s="33" t="s">
        <v>66</v>
      </c>
      <c r="C20" s="54" t="s">
        <v>60</v>
      </c>
      <c r="D20" s="54">
        <v>60000000</v>
      </c>
      <c r="E20" s="54">
        <f>D20*100%</f>
        <v>60000000</v>
      </c>
      <c r="F20" s="55">
        <v>43133</v>
      </c>
      <c r="G20" s="55">
        <v>43133</v>
      </c>
      <c r="H20" s="56">
        <v>8.2500000000000004E-2</v>
      </c>
      <c r="I20" s="60">
        <f t="shared" si="0"/>
        <v>4950000</v>
      </c>
      <c r="J20" s="54" t="s">
        <v>64</v>
      </c>
      <c r="K20" s="61" t="s">
        <v>67</v>
      </c>
      <c r="L20" s="61">
        <v>46784</v>
      </c>
      <c r="M20" s="84" t="s">
        <v>175</v>
      </c>
      <c r="N20" s="76"/>
    </row>
    <row r="21" spans="1:21" ht="39.6">
      <c r="A21" s="32">
        <v>8</v>
      </c>
      <c r="B21" s="33" t="s">
        <v>165</v>
      </c>
      <c r="C21" s="54" t="s">
        <v>60</v>
      </c>
      <c r="D21" s="54">
        <v>40000000</v>
      </c>
      <c r="E21" s="54">
        <f>D21*102.88%</f>
        <v>41152000</v>
      </c>
      <c r="F21" s="55">
        <v>43370</v>
      </c>
      <c r="G21" s="55">
        <v>43370</v>
      </c>
      <c r="H21" s="56">
        <v>9.4500000000000001E-2</v>
      </c>
      <c r="I21" s="60">
        <f t="shared" si="0"/>
        <v>3780000</v>
      </c>
      <c r="J21" s="54" t="s">
        <v>64</v>
      </c>
      <c r="K21" s="61" t="s">
        <v>176</v>
      </c>
      <c r="L21" s="61">
        <v>46266</v>
      </c>
      <c r="M21" s="84" t="s">
        <v>177</v>
      </c>
      <c r="N21" s="76"/>
    </row>
    <row r="22" spans="1:21" ht="18" customHeight="1">
      <c r="A22" s="32"/>
      <c r="B22" s="54"/>
      <c r="C22" s="54"/>
      <c r="D22" s="54"/>
      <c r="E22" s="54"/>
      <c r="F22" s="55"/>
      <c r="G22" s="55"/>
      <c r="H22" s="56"/>
      <c r="I22" s="54"/>
      <c r="J22" s="54"/>
      <c r="K22" s="57"/>
      <c r="L22" s="58"/>
      <c r="M22" s="33"/>
      <c r="N22" s="76"/>
    </row>
    <row r="23" spans="1:21" ht="30" customHeight="1">
      <c r="A23" s="63"/>
      <c r="B23" s="44" t="s">
        <v>18</v>
      </c>
      <c r="C23" s="63"/>
      <c r="D23" s="59">
        <f>SUM(D14:D21)</f>
        <v>237500000</v>
      </c>
      <c r="E23" s="59">
        <f>SUM(E14:E21)</f>
        <v>242912000</v>
      </c>
      <c r="F23" s="63"/>
      <c r="G23" s="63"/>
      <c r="H23" s="63"/>
      <c r="I23" s="63"/>
      <c r="J23" s="63"/>
      <c r="K23" s="63"/>
      <c r="L23" s="63"/>
      <c r="M23" s="63"/>
      <c r="N23" s="76"/>
    </row>
    <row r="24" spans="1:21" ht="24.9" customHeight="1">
      <c r="A24" s="85"/>
      <c r="B24" s="85"/>
      <c r="C24" s="85"/>
      <c r="D24" s="86"/>
      <c r="E24" s="86"/>
      <c r="F24" s="85"/>
      <c r="G24" s="85"/>
      <c r="H24" s="85"/>
      <c r="I24" s="85"/>
      <c r="J24" s="87"/>
      <c r="K24" s="87"/>
      <c r="L24" s="87"/>
      <c r="M24" s="87"/>
      <c r="N24" s="52"/>
    </row>
    <row r="25" spans="1:21" ht="60" customHeight="1">
      <c r="A25" s="356" t="s">
        <v>178</v>
      </c>
      <c r="B25" s="356"/>
      <c r="C25" s="356"/>
      <c r="D25" s="356"/>
      <c r="E25" s="356"/>
      <c r="F25" s="356"/>
      <c r="G25" s="356"/>
      <c r="H25" s="356"/>
      <c r="I25" s="356"/>
      <c r="J25" s="356"/>
      <c r="K25" s="356"/>
      <c r="L25" s="356"/>
      <c r="M25" s="356"/>
      <c r="N25" s="356"/>
    </row>
    <row r="26" spans="1:21" ht="30" customHeight="1">
      <c r="A26" s="357" t="s">
        <v>158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</row>
    <row r="27" spans="1:21" ht="52.2">
      <c r="A27" s="30" t="s">
        <v>26</v>
      </c>
      <c r="B27" s="30" t="s">
        <v>27</v>
      </c>
      <c r="C27" s="30" t="s">
        <v>28</v>
      </c>
      <c r="D27" s="30" t="s">
        <v>29</v>
      </c>
      <c r="E27" s="30" t="s">
        <v>43</v>
      </c>
      <c r="F27" s="30" t="s">
        <v>179</v>
      </c>
      <c r="G27" s="30" t="s">
        <v>69</v>
      </c>
      <c r="H27" s="30" t="s">
        <v>159</v>
      </c>
      <c r="I27" s="30" t="s">
        <v>34</v>
      </c>
      <c r="J27" s="30" t="s">
        <v>160</v>
      </c>
      <c r="K27" s="69" t="s">
        <v>36</v>
      </c>
      <c r="L27" s="30" t="s">
        <v>37</v>
      </c>
      <c r="M27" s="30" t="s">
        <v>161</v>
      </c>
      <c r="N27" s="30" t="s">
        <v>162</v>
      </c>
    </row>
    <row r="28" spans="1:21" ht="34.799999999999997">
      <c r="A28" s="32">
        <v>1</v>
      </c>
      <c r="B28" s="54" t="s">
        <v>70</v>
      </c>
      <c r="C28" s="54" t="s">
        <v>39</v>
      </c>
      <c r="D28" s="54">
        <v>32500000</v>
      </c>
      <c r="E28" s="54">
        <v>32734000</v>
      </c>
      <c r="F28" s="55">
        <v>37538</v>
      </c>
      <c r="G28" s="55">
        <v>37538</v>
      </c>
      <c r="H28" s="56">
        <v>7.9500000000000001E-2</v>
      </c>
      <c r="I28" s="54">
        <f t="shared" ref="I28:I55" si="1">D28*H28</f>
        <v>2583750</v>
      </c>
      <c r="J28" s="54" t="s">
        <v>40</v>
      </c>
      <c r="K28" s="57" t="s">
        <v>169</v>
      </c>
      <c r="L28" s="55">
        <v>11929</v>
      </c>
      <c r="M28" s="88"/>
      <c r="N28" s="76"/>
    </row>
    <row r="29" spans="1:21" ht="34.799999999999997">
      <c r="A29" s="32">
        <v>2</v>
      </c>
      <c r="B29" s="54" t="s">
        <v>71</v>
      </c>
      <c r="C29" s="54" t="s">
        <v>39</v>
      </c>
      <c r="D29" s="54">
        <v>10000000</v>
      </c>
      <c r="E29" s="54">
        <v>9970000</v>
      </c>
      <c r="F29" s="55">
        <v>37749</v>
      </c>
      <c r="G29" s="55">
        <v>37749</v>
      </c>
      <c r="H29" s="56">
        <v>6.3E-2</v>
      </c>
      <c r="I29" s="54">
        <f t="shared" si="1"/>
        <v>630000</v>
      </c>
      <c r="J29" s="54" t="s">
        <v>40</v>
      </c>
      <c r="K29" s="57" t="s">
        <v>49</v>
      </c>
      <c r="L29" s="61">
        <v>45025</v>
      </c>
      <c r="M29" s="88"/>
      <c r="N29" s="76"/>
      <c r="O29" s="89"/>
      <c r="P29" s="89"/>
      <c r="Q29" s="89"/>
      <c r="R29" s="89"/>
      <c r="S29" s="89"/>
      <c r="T29" s="89"/>
      <c r="U29" s="89"/>
    </row>
    <row r="30" spans="1:21" ht="39.6">
      <c r="A30" s="32">
        <v>3</v>
      </c>
      <c r="B30" s="54" t="s">
        <v>72</v>
      </c>
      <c r="C30" s="54" t="s">
        <v>39</v>
      </c>
      <c r="D30" s="54">
        <v>40000000</v>
      </c>
      <c r="E30" s="54">
        <v>40396000</v>
      </c>
      <c r="F30" s="55">
        <v>39031</v>
      </c>
      <c r="G30" s="55">
        <v>39034</v>
      </c>
      <c r="H30" s="56">
        <v>8.1500000000000003E-2</v>
      </c>
      <c r="I30" s="54">
        <f t="shared" si="1"/>
        <v>3260000</v>
      </c>
      <c r="J30" s="54" t="s">
        <v>40</v>
      </c>
      <c r="K30" s="62" t="s">
        <v>73</v>
      </c>
      <c r="L30" s="61">
        <v>44850</v>
      </c>
      <c r="M30" s="90" t="s">
        <v>180</v>
      </c>
      <c r="N30" s="76"/>
    </row>
    <row r="31" spans="1:21" ht="52.2">
      <c r="A31" s="32">
        <v>4</v>
      </c>
      <c r="B31" s="33" t="s">
        <v>74</v>
      </c>
      <c r="C31" s="33" t="s">
        <v>39</v>
      </c>
      <c r="D31" s="54">
        <v>30000000</v>
      </c>
      <c r="E31" s="54">
        <v>29394000</v>
      </c>
      <c r="F31" s="55">
        <v>40570</v>
      </c>
      <c r="G31" s="55">
        <v>40571</v>
      </c>
      <c r="H31" s="56">
        <v>8.2000000000000003E-2</v>
      </c>
      <c r="I31" s="54">
        <f t="shared" si="1"/>
        <v>2460000</v>
      </c>
      <c r="J31" s="54" t="s">
        <v>40</v>
      </c>
      <c r="K31" s="62" t="s">
        <v>75</v>
      </c>
      <c r="L31" s="61">
        <v>45550</v>
      </c>
      <c r="M31" s="84" t="s">
        <v>181</v>
      </c>
      <c r="N31" s="76"/>
    </row>
    <row r="32" spans="1:21" ht="52.8">
      <c r="A32" s="32">
        <v>5</v>
      </c>
      <c r="B32" s="54" t="s">
        <v>76</v>
      </c>
      <c r="C32" s="54" t="s">
        <v>39</v>
      </c>
      <c r="D32" s="54">
        <v>20000000</v>
      </c>
      <c r="E32" s="54">
        <f>D32*97.39%</f>
        <v>19478000</v>
      </c>
      <c r="F32" s="55">
        <v>40912</v>
      </c>
      <c r="G32" s="55">
        <v>40913</v>
      </c>
      <c r="H32" s="56">
        <v>8.2799999999999999E-2</v>
      </c>
      <c r="I32" s="54">
        <f t="shared" si="1"/>
        <v>1656000</v>
      </c>
      <c r="J32" s="54" t="s">
        <v>40</v>
      </c>
      <c r="K32" s="62" t="s">
        <v>77</v>
      </c>
      <c r="L32" s="61">
        <v>46651</v>
      </c>
      <c r="M32" s="84" t="s">
        <v>182</v>
      </c>
      <c r="N32" s="76"/>
    </row>
    <row r="33" spans="1:14" ht="39.6">
      <c r="A33" s="32">
        <v>6</v>
      </c>
      <c r="B33" s="54" t="s">
        <v>90</v>
      </c>
      <c r="C33" s="54" t="s">
        <v>91</v>
      </c>
      <c r="D33" s="54">
        <v>50000000</v>
      </c>
      <c r="E33" s="54">
        <v>50000000</v>
      </c>
      <c r="F33" s="55">
        <v>40938</v>
      </c>
      <c r="G33" s="55">
        <v>40938</v>
      </c>
      <c r="H33" s="56">
        <v>9.9699999999999997E-2</v>
      </c>
      <c r="I33" s="54">
        <f t="shared" si="1"/>
        <v>4985000</v>
      </c>
      <c r="J33" s="54" t="s">
        <v>40</v>
      </c>
      <c r="K33" s="62" t="s">
        <v>92</v>
      </c>
      <c r="L33" s="61">
        <v>45321</v>
      </c>
      <c r="M33" s="84" t="s">
        <v>183</v>
      </c>
      <c r="N33" s="76"/>
    </row>
    <row r="34" spans="1:14" ht="52.8">
      <c r="A34" s="32">
        <v>7</v>
      </c>
      <c r="B34" s="54" t="s">
        <v>80</v>
      </c>
      <c r="C34" s="54" t="s">
        <v>39</v>
      </c>
      <c r="D34" s="54">
        <v>20000000</v>
      </c>
      <c r="E34" s="54">
        <f>+D34*88.22%</f>
        <v>17644000</v>
      </c>
      <c r="F34" s="55">
        <v>41255</v>
      </c>
      <c r="G34" s="55">
        <v>41256</v>
      </c>
      <c r="H34" s="56">
        <v>5.6399999999999999E-2</v>
      </c>
      <c r="I34" s="54">
        <f t="shared" si="1"/>
        <v>1128000</v>
      </c>
      <c r="J34" s="54" t="s">
        <v>40</v>
      </c>
      <c r="K34" s="62" t="s">
        <v>81</v>
      </c>
      <c r="L34" s="61">
        <v>43467</v>
      </c>
      <c r="M34" s="84" t="s">
        <v>184</v>
      </c>
      <c r="N34" s="76"/>
    </row>
    <row r="35" spans="1:14" ht="52.8">
      <c r="A35" s="32">
        <v>8</v>
      </c>
      <c r="B35" s="54" t="s">
        <v>82</v>
      </c>
      <c r="C35" s="54" t="s">
        <v>39</v>
      </c>
      <c r="D35" s="54">
        <v>20000000</v>
      </c>
      <c r="E35" s="54">
        <f>+D35*90.52%</f>
        <v>18104000</v>
      </c>
      <c r="F35" s="55">
        <v>41255</v>
      </c>
      <c r="G35" s="55">
        <v>41256</v>
      </c>
      <c r="H35" s="56">
        <v>6.3500000000000001E-2</v>
      </c>
      <c r="I35" s="54">
        <f t="shared" si="1"/>
        <v>1270000</v>
      </c>
      <c r="J35" s="54" t="s">
        <v>40</v>
      </c>
      <c r="K35" s="62" t="s">
        <v>81</v>
      </c>
      <c r="L35" s="61">
        <v>43832</v>
      </c>
      <c r="M35" s="84" t="s">
        <v>185</v>
      </c>
      <c r="N35" s="76"/>
    </row>
    <row r="36" spans="1:14" ht="34.799999999999997">
      <c r="A36" s="32">
        <v>9</v>
      </c>
      <c r="B36" s="54" t="s">
        <v>83</v>
      </c>
      <c r="C36" s="54" t="s">
        <v>39</v>
      </c>
      <c r="D36" s="54">
        <v>30000000</v>
      </c>
      <c r="E36" s="54">
        <v>28140000</v>
      </c>
      <c r="F36" s="55">
        <v>41638</v>
      </c>
      <c r="G36" s="55">
        <v>41639</v>
      </c>
      <c r="H36" s="56">
        <v>8.1500000000000003E-2</v>
      </c>
      <c r="I36" s="54">
        <f t="shared" si="1"/>
        <v>2445000</v>
      </c>
      <c r="J36" s="54" t="s">
        <v>40</v>
      </c>
      <c r="K36" s="62" t="s">
        <v>84</v>
      </c>
      <c r="L36" s="61">
        <v>44723</v>
      </c>
      <c r="M36" s="84" t="s">
        <v>186</v>
      </c>
      <c r="N36" s="76"/>
    </row>
    <row r="37" spans="1:14" ht="34.799999999999997">
      <c r="A37" s="32">
        <v>10</v>
      </c>
      <c r="B37" s="54" t="s">
        <v>85</v>
      </c>
      <c r="C37" s="54" t="s">
        <v>39</v>
      </c>
      <c r="D37" s="54">
        <v>31000000</v>
      </c>
      <c r="E37" s="54">
        <f>+D37*99.82%</f>
        <v>30944200</v>
      </c>
      <c r="F37" s="55">
        <v>41703</v>
      </c>
      <c r="G37" s="55">
        <v>41704</v>
      </c>
      <c r="H37" s="56">
        <v>9.1999999999999998E-2</v>
      </c>
      <c r="I37" s="54">
        <f t="shared" si="1"/>
        <v>2852000</v>
      </c>
      <c r="J37" s="54" t="s">
        <v>40</v>
      </c>
      <c r="K37" s="61" t="s">
        <v>41</v>
      </c>
      <c r="L37" s="61">
        <v>47756</v>
      </c>
      <c r="M37" s="84" t="s">
        <v>187</v>
      </c>
      <c r="N37" s="76"/>
    </row>
    <row r="38" spans="1:14" ht="52.2">
      <c r="A38" s="32">
        <v>11</v>
      </c>
      <c r="B38" s="33" t="s">
        <v>95</v>
      </c>
      <c r="C38" s="33" t="s">
        <v>60</v>
      </c>
      <c r="D38" s="54">
        <v>27000000</v>
      </c>
      <c r="E38" s="54">
        <f>+D38*100.02%</f>
        <v>27005400</v>
      </c>
      <c r="F38" s="55">
        <v>41704</v>
      </c>
      <c r="G38" s="55">
        <v>41704</v>
      </c>
      <c r="H38" s="56">
        <v>9.7299999999999998E-2</v>
      </c>
      <c r="I38" s="54">
        <f t="shared" si="1"/>
        <v>2627100</v>
      </c>
      <c r="J38" s="54" t="s">
        <v>64</v>
      </c>
      <c r="K38" s="55" t="s">
        <v>96</v>
      </c>
      <c r="L38" s="61">
        <v>45277</v>
      </c>
      <c r="M38" s="84" t="s">
        <v>188</v>
      </c>
      <c r="N38" s="76"/>
    </row>
    <row r="39" spans="1:14" ht="39.6">
      <c r="A39" s="32">
        <v>12</v>
      </c>
      <c r="B39" s="54" t="s">
        <v>189</v>
      </c>
      <c r="C39" s="54" t="s">
        <v>60</v>
      </c>
      <c r="D39" s="54">
        <v>30000000</v>
      </c>
      <c r="E39" s="54">
        <v>30000000</v>
      </c>
      <c r="F39" s="55">
        <v>42038</v>
      </c>
      <c r="G39" s="55">
        <v>42048</v>
      </c>
      <c r="H39" s="56">
        <v>9.35E-2</v>
      </c>
      <c r="I39" s="54">
        <f t="shared" si="1"/>
        <v>2805000</v>
      </c>
      <c r="J39" s="54" t="s">
        <v>64</v>
      </c>
      <c r="K39" s="55" t="s">
        <v>98</v>
      </c>
      <c r="L39" s="61">
        <v>43874</v>
      </c>
      <c r="M39" s="84" t="s">
        <v>190</v>
      </c>
      <c r="N39" s="76"/>
    </row>
    <row r="40" spans="1:14" ht="39.6">
      <c r="A40" s="32">
        <v>13</v>
      </c>
      <c r="B40" s="33" t="s">
        <v>63</v>
      </c>
      <c r="C40" s="54" t="s">
        <v>60</v>
      </c>
      <c r="D40" s="54">
        <v>30000000</v>
      </c>
      <c r="E40" s="54">
        <v>30000000</v>
      </c>
      <c r="F40" s="55">
        <v>42087</v>
      </c>
      <c r="G40" s="55">
        <v>42087</v>
      </c>
      <c r="H40" s="56">
        <v>0.104</v>
      </c>
      <c r="I40" s="54">
        <f t="shared" si="1"/>
        <v>3120000</v>
      </c>
      <c r="J40" s="54" t="s">
        <v>64</v>
      </c>
      <c r="K40" s="55" t="s">
        <v>65</v>
      </c>
      <c r="L40" s="61">
        <v>43917</v>
      </c>
      <c r="M40" s="84" t="s">
        <v>191</v>
      </c>
      <c r="N40" s="76"/>
    </row>
    <row r="41" spans="1:14" ht="52.8">
      <c r="A41" s="32">
        <v>14</v>
      </c>
      <c r="B41" s="33" t="s">
        <v>100</v>
      </c>
      <c r="C41" s="54" t="s">
        <v>60</v>
      </c>
      <c r="D41" s="54">
        <v>20000000</v>
      </c>
      <c r="E41" s="54">
        <v>20094000</v>
      </c>
      <c r="F41" s="55">
        <v>42156</v>
      </c>
      <c r="G41" s="55">
        <v>42157</v>
      </c>
      <c r="H41" s="56">
        <v>9.1300000000000006E-2</v>
      </c>
      <c r="I41" s="54">
        <f t="shared" si="1"/>
        <v>1826000.0000000002</v>
      </c>
      <c r="J41" s="54" t="s">
        <v>64</v>
      </c>
      <c r="K41" s="55" t="s">
        <v>111</v>
      </c>
      <c r="L41" s="61">
        <v>44469</v>
      </c>
      <c r="M41" s="84" t="s">
        <v>192</v>
      </c>
      <c r="N41" s="91" t="s">
        <v>193</v>
      </c>
    </row>
    <row r="42" spans="1:14" ht="39.6">
      <c r="A42" s="32">
        <v>15</v>
      </c>
      <c r="B42" s="33" t="s">
        <v>38</v>
      </c>
      <c r="C42" s="54" t="s">
        <v>39</v>
      </c>
      <c r="D42" s="54">
        <v>30000000</v>
      </c>
      <c r="E42" s="54">
        <f>+D42*109.35%</f>
        <v>32804999.999999996</v>
      </c>
      <c r="F42" s="55">
        <v>42382</v>
      </c>
      <c r="G42" s="55">
        <v>42383</v>
      </c>
      <c r="H42" s="56">
        <v>9.1999999999999998E-2</v>
      </c>
      <c r="I42" s="60">
        <f t="shared" si="1"/>
        <v>2760000</v>
      </c>
      <c r="J42" s="54" t="s">
        <v>40</v>
      </c>
      <c r="K42" s="61" t="s">
        <v>41</v>
      </c>
      <c r="L42" s="61">
        <v>47756</v>
      </c>
      <c r="M42" s="84" t="s">
        <v>194</v>
      </c>
      <c r="N42" s="91"/>
    </row>
    <row r="43" spans="1:14" ht="30" customHeight="1">
      <c r="A43" s="32">
        <v>16</v>
      </c>
      <c r="B43" s="33" t="s">
        <v>54</v>
      </c>
      <c r="C43" s="54" t="s">
        <v>39</v>
      </c>
      <c r="D43" s="54">
        <v>20000000</v>
      </c>
      <c r="E43" s="54">
        <f>+D43*105.21%</f>
        <v>21042000</v>
      </c>
      <c r="F43" s="55">
        <v>42401</v>
      </c>
      <c r="G43" s="55">
        <v>42402</v>
      </c>
      <c r="H43" s="56">
        <v>9.4700000000000006E-2</v>
      </c>
      <c r="I43" s="60">
        <f t="shared" si="1"/>
        <v>1894000.0000000002</v>
      </c>
      <c r="J43" s="54" t="s">
        <v>40</v>
      </c>
      <c r="K43" s="55" t="s">
        <v>195</v>
      </c>
      <c r="L43" s="61">
        <v>45208</v>
      </c>
      <c r="M43" s="84" t="s">
        <v>196</v>
      </c>
      <c r="N43" s="76"/>
    </row>
    <row r="44" spans="1:14" ht="39.6">
      <c r="A44" s="32">
        <v>17</v>
      </c>
      <c r="B44" s="33" t="s">
        <v>102</v>
      </c>
      <c r="C44" s="54" t="s">
        <v>60</v>
      </c>
      <c r="D44" s="54">
        <v>100000000</v>
      </c>
      <c r="E44" s="54">
        <f>D44*102.25%</f>
        <v>102250000</v>
      </c>
      <c r="F44" s="55">
        <v>42733</v>
      </c>
      <c r="G44" s="55">
        <v>42734</v>
      </c>
      <c r="H44" s="56">
        <v>9.5000000000000001E-2</v>
      </c>
      <c r="I44" s="60">
        <f t="shared" si="1"/>
        <v>9500000</v>
      </c>
      <c r="J44" s="54" t="s">
        <v>64</v>
      </c>
      <c r="K44" s="55" t="s">
        <v>103</v>
      </c>
      <c r="L44" s="61">
        <v>72943</v>
      </c>
      <c r="M44" s="84" t="s">
        <v>197</v>
      </c>
      <c r="N44" s="91" t="s">
        <v>198</v>
      </c>
    </row>
    <row r="45" spans="1:14" ht="39.6">
      <c r="A45" s="32">
        <v>18</v>
      </c>
      <c r="B45" s="33" t="s">
        <v>85</v>
      </c>
      <c r="C45" s="54" t="s">
        <v>39</v>
      </c>
      <c r="D45" s="54">
        <v>30000000</v>
      </c>
      <c r="E45" s="54">
        <f>D45*113.95%</f>
        <v>34185000</v>
      </c>
      <c r="F45" s="55">
        <v>42797</v>
      </c>
      <c r="G45" s="55">
        <v>42800</v>
      </c>
      <c r="H45" s="56">
        <v>9.1999999999999998E-2</v>
      </c>
      <c r="I45" s="60">
        <f>D45*H45</f>
        <v>2760000</v>
      </c>
      <c r="J45" s="54" t="s">
        <v>40</v>
      </c>
      <c r="K45" s="61" t="s">
        <v>41</v>
      </c>
      <c r="L45" s="61">
        <v>47756</v>
      </c>
      <c r="M45" s="84" t="s">
        <v>199</v>
      </c>
      <c r="N45" s="76"/>
    </row>
    <row r="46" spans="1:14" ht="39.6">
      <c r="A46" s="32">
        <v>19</v>
      </c>
      <c r="B46" s="33" t="s">
        <v>85</v>
      </c>
      <c r="C46" s="54" t="s">
        <v>39</v>
      </c>
      <c r="D46" s="54">
        <v>50000000</v>
      </c>
      <c r="E46" s="54">
        <f>D46*113.93%</f>
        <v>56965000</v>
      </c>
      <c r="F46" s="55">
        <v>42797</v>
      </c>
      <c r="G46" s="55">
        <v>42800</v>
      </c>
      <c r="H46" s="56">
        <v>9.1999999999999998E-2</v>
      </c>
      <c r="I46" s="60">
        <f t="shared" si="1"/>
        <v>4600000</v>
      </c>
      <c r="J46" s="54" t="s">
        <v>40</v>
      </c>
      <c r="K46" s="61" t="s">
        <v>41</v>
      </c>
      <c r="L46" s="61">
        <v>47756</v>
      </c>
      <c r="M46" s="84" t="s">
        <v>200</v>
      </c>
      <c r="N46" s="76"/>
    </row>
    <row r="47" spans="1:14" ht="52.2">
      <c r="A47" s="32">
        <v>20</v>
      </c>
      <c r="B47" s="33" t="s">
        <v>104</v>
      </c>
      <c r="C47" s="54" t="s">
        <v>60</v>
      </c>
      <c r="D47" s="54">
        <v>50000000</v>
      </c>
      <c r="E47" s="54">
        <f>D47*100.84%</f>
        <v>50420000</v>
      </c>
      <c r="F47" s="55">
        <v>42852</v>
      </c>
      <c r="G47" s="55">
        <v>42852</v>
      </c>
      <c r="H47" s="56">
        <v>8.0500000000000002E-2</v>
      </c>
      <c r="I47" s="60">
        <f t="shared" si="1"/>
        <v>4025000</v>
      </c>
      <c r="J47" s="54" t="s">
        <v>64</v>
      </c>
      <c r="K47" s="61" t="s">
        <v>105</v>
      </c>
      <c r="L47" s="61">
        <v>46475</v>
      </c>
      <c r="M47" s="84" t="s">
        <v>201</v>
      </c>
      <c r="N47" s="76"/>
    </row>
    <row r="48" spans="1:14" ht="39.6">
      <c r="A48" s="32">
        <v>21</v>
      </c>
      <c r="B48" s="33" t="s">
        <v>106</v>
      </c>
      <c r="C48" s="54" t="s">
        <v>60</v>
      </c>
      <c r="D48" s="54">
        <v>100000000</v>
      </c>
      <c r="E48" s="54">
        <f>D48*101.51%</f>
        <v>101510000.00000001</v>
      </c>
      <c r="F48" s="55">
        <v>42852</v>
      </c>
      <c r="G48" s="55">
        <v>42852</v>
      </c>
      <c r="H48" s="56">
        <v>8.1199999999999994E-2</v>
      </c>
      <c r="I48" s="60">
        <f t="shared" si="1"/>
        <v>8119999.9999999991</v>
      </c>
      <c r="J48" s="54" t="s">
        <v>64</v>
      </c>
      <c r="K48" s="61" t="s">
        <v>107</v>
      </c>
      <c r="L48" s="61">
        <v>46470</v>
      </c>
      <c r="M48" s="84" t="s">
        <v>202</v>
      </c>
      <c r="N48" s="76"/>
    </row>
    <row r="49" spans="1:14" s="93" customFormat="1" ht="52.2">
      <c r="A49" s="32">
        <v>22</v>
      </c>
      <c r="B49" s="33" t="s">
        <v>57</v>
      </c>
      <c r="C49" s="54" t="s">
        <v>55</v>
      </c>
      <c r="D49" s="54">
        <v>30000000</v>
      </c>
      <c r="E49" s="54">
        <f>+D49*108.44%</f>
        <v>32532000</v>
      </c>
      <c r="F49" s="55">
        <v>42998</v>
      </c>
      <c r="G49" s="55">
        <v>42999</v>
      </c>
      <c r="H49" s="56">
        <v>8.5000000000000006E-2</v>
      </c>
      <c r="I49" s="60">
        <f t="shared" si="1"/>
        <v>2550000</v>
      </c>
      <c r="J49" s="54" t="s">
        <v>40</v>
      </c>
      <c r="K49" s="61" t="s">
        <v>58</v>
      </c>
      <c r="L49" s="61">
        <v>47205</v>
      </c>
      <c r="M49" s="84" t="s">
        <v>203</v>
      </c>
      <c r="N49" s="92"/>
    </row>
    <row r="50" spans="1:14" s="93" customFormat="1" ht="39.6">
      <c r="A50" s="32">
        <v>23</v>
      </c>
      <c r="B50" s="33" t="s">
        <v>88</v>
      </c>
      <c r="C50" s="54" t="s">
        <v>55</v>
      </c>
      <c r="D50" s="54">
        <v>50000000</v>
      </c>
      <c r="E50" s="54">
        <f>D50*108.19%</f>
        <v>54095000.000000007</v>
      </c>
      <c r="F50" s="55">
        <v>43033</v>
      </c>
      <c r="G50" s="55">
        <v>43034</v>
      </c>
      <c r="H50" s="56">
        <v>8.5800000000000001E-2</v>
      </c>
      <c r="I50" s="60">
        <f t="shared" si="1"/>
        <v>4290000</v>
      </c>
      <c r="J50" s="54" t="s">
        <v>40</v>
      </c>
      <c r="K50" s="61" t="s">
        <v>89</v>
      </c>
      <c r="L50" s="61">
        <v>48001</v>
      </c>
      <c r="M50" s="84" t="s">
        <v>204</v>
      </c>
      <c r="N50" s="92"/>
    </row>
    <row r="51" spans="1:14" s="93" customFormat="1" ht="69.599999999999994">
      <c r="A51" s="32">
        <v>24</v>
      </c>
      <c r="B51" s="33" t="s">
        <v>93</v>
      </c>
      <c r="C51" s="54" t="s">
        <v>91</v>
      </c>
      <c r="D51" s="54">
        <v>50000000</v>
      </c>
      <c r="E51" s="54">
        <f>D51*100.02%</f>
        <v>50010000</v>
      </c>
      <c r="F51" s="55">
        <v>43033</v>
      </c>
      <c r="G51" s="55">
        <v>43034</v>
      </c>
      <c r="H51" s="56">
        <v>9.8000000000000004E-2</v>
      </c>
      <c r="I51" s="60">
        <f t="shared" si="1"/>
        <v>4900000</v>
      </c>
      <c r="J51" s="54" t="s">
        <v>40</v>
      </c>
      <c r="K51" s="61" t="s">
        <v>41</v>
      </c>
      <c r="L51" s="61">
        <v>47937</v>
      </c>
      <c r="M51" s="84" t="s">
        <v>205</v>
      </c>
      <c r="N51" s="92"/>
    </row>
    <row r="52" spans="1:14" s="93" customFormat="1" ht="72" customHeight="1">
      <c r="A52" s="32">
        <v>25</v>
      </c>
      <c r="B52" s="33" t="s">
        <v>108</v>
      </c>
      <c r="C52" s="54" t="s">
        <v>60</v>
      </c>
      <c r="D52" s="54">
        <v>29000000</v>
      </c>
      <c r="E52" s="54">
        <f>D52*99.99%</f>
        <v>28997099.999999996</v>
      </c>
      <c r="F52" s="55">
        <v>43056</v>
      </c>
      <c r="G52" s="55">
        <v>43056</v>
      </c>
      <c r="H52" s="56">
        <v>8.0199999999999994E-2</v>
      </c>
      <c r="I52" s="60">
        <f t="shared" si="1"/>
        <v>2325800</v>
      </c>
      <c r="J52" s="54" t="s">
        <v>64</v>
      </c>
      <c r="K52" s="61" t="s">
        <v>109</v>
      </c>
      <c r="L52" s="61">
        <v>46705</v>
      </c>
      <c r="M52" s="84" t="s">
        <v>206</v>
      </c>
      <c r="N52" s="92"/>
    </row>
    <row r="53" spans="1:14" s="93" customFormat="1" ht="52.2">
      <c r="A53" s="32">
        <v>26</v>
      </c>
      <c r="B53" s="33" t="s">
        <v>108</v>
      </c>
      <c r="C53" s="54" t="s">
        <v>60</v>
      </c>
      <c r="D53" s="54">
        <v>20000000</v>
      </c>
      <c r="E53" s="54">
        <f>D53*99.99%</f>
        <v>19997999.999999996</v>
      </c>
      <c r="F53" s="55">
        <v>43056</v>
      </c>
      <c r="G53" s="55">
        <v>43056</v>
      </c>
      <c r="H53" s="56">
        <v>8.0199999999999994E-2</v>
      </c>
      <c r="I53" s="60">
        <f>D53*H53</f>
        <v>1603999.9999999998</v>
      </c>
      <c r="J53" s="54" t="s">
        <v>64</v>
      </c>
      <c r="K53" s="61" t="s">
        <v>109</v>
      </c>
      <c r="L53" s="61">
        <v>46705</v>
      </c>
      <c r="M53" s="84" t="s">
        <v>207</v>
      </c>
      <c r="N53" s="92"/>
    </row>
    <row r="54" spans="1:14" s="93" customFormat="1" ht="52.2">
      <c r="A54" s="32">
        <v>27</v>
      </c>
      <c r="B54" s="33" t="s">
        <v>66</v>
      </c>
      <c r="C54" s="54" t="s">
        <v>60</v>
      </c>
      <c r="D54" s="54">
        <v>100000000</v>
      </c>
      <c r="E54" s="54">
        <f>D54*100%</f>
        <v>100000000</v>
      </c>
      <c r="F54" s="55">
        <v>43133</v>
      </c>
      <c r="G54" s="55">
        <v>43133</v>
      </c>
      <c r="H54" s="56">
        <v>8.2500000000000004E-2</v>
      </c>
      <c r="I54" s="60">
        <f t="shared" si="1"/>
        <v>8250000</v>
      </c>
      <c r="J54" s="54" t="s">
        <v>64</v>
      </c>
      <c r="K54" s="61" t="s">
        <v>67</v>
      </c>
      <c r="L54" s="61">
        <v>46784</v>
      </c>
      <c r="M54" s="84" t="s">
        <v>208</v>
      </c>
      <c r="N54" s="92"/>
    </row>
    <row r="55" spans="1:14" s="93" customFormat="1" ht="39.6">
      <c r="A55" s="32">
        <v>28</v>
      </c>
      <c r="B55" s="33" t="s">
        <v>209</v>
      </c>
      <c r="C55" s="54" t="s">
        <v>60</v>
      </c>
      <c r="D55" s="54">
        <v>50000000</v>
      </c>
      <c r="E55" s="54">
        <f>D55*98.18%</f>
        <v>49090000.000000007</v>
      </c>
      <c r="F55" s="55">
        <v>43224</v>
      </c>
      <c r="G55" s="55">
        <v>43224</v>
      </c>
      <c r="H55" s="56">
        <v>9.1499999999999998E-2</v>
      </c>
      <c r="I55" s="60">
        <f t="shared" si="1"/>
        <v>4575000</v>
      </c>
      <c r="J55" s="54" t="s">
        <v>64</v>
      </c>
      <c r="K55" s="61" t="s">
        <v>210</v>
      </c>
      <c r="L55" s="61" t="s">
        <v>211</v>
      </c>
      <c r="M55" s="84" t="s">
        <v>212</v>
      </c>
      <c r="N55" s="84" t="s">
        <v>213</v>
      </c>
    </row>
    <row r="56" spans="1:14" s="93" customFormat="1" ht="39.6">
      <c r="A56" s="32">
        <v>29</v>
      </c>
      <c r="B56" s="33" t="s">
        <v>214</v>
      </c>
      <c r="C56" s="54" t="s">
        <v>55</v>
      </c>
      <c r="D56" s="54">
        <v>150000000</v>
      </c>
      <c r="E56" s="54">
        <f>D56*97.78%</f>
        <v>146670000</v>
      </c>
      <c r="F56" s="55">
        <v>43224</v>
      </c>
      <c r="G56" s="55">
        <v>43227</v>
      </c>
      <c r="H56" s="56">
        <v>7.6700000000000004E-2</v>
      </c>
      <c r="I56" s="60">
        <f>D56*H56</f>
        <v>11505000</v>
      </c>
      <c r="J56" s="54" t="s">
        <v>40</v>
      </c>
      <c r="K56" s="61" t="s">
        <v>215</v>
      </c>
      <c r="L56" s="61">
        <v>45007</v>
      </c>
      <c r="M56" s="84" t="s">
        <v>212</v>
      </c>
      <c r="N56" s="92"/>
    </row>
    <row r="57" spans="1:14" s="93" customFormat="1" ht="39.6">
      <c r="A57" s="32">
        <v>30</v>
      </c>
      <c r="B57" s="33" t="s">
        <v>216</v>
      </c>
      <c r="C57" s="54" t="s">
        <v>60</v>
      </c>
      <c r="D57" s="54">
        <v>50000000</v>
      </c>
      <c r="E57" s="54">
        <f>D57*100.21%</f>
        <v>50105000</v>
      </c>
      <c r="F57" s="55">
        <v>43370</v>
      </c>
      <c r="G57" s="55">
        <v>43370</v>
      </c>
      <c r="H57" s="56">
        <v>8.9800000000000005E-2</v>
      </c>
      <c r="I57" s="60">
        <f>D57*H57</f>
        <v>4490000</v>
      </c>
      <c r="J57" s="54" t="s">
        <v>64</v>
      </c>
      <c r="K57" s="61" t="s">
        <v>217</v>
      </c>
      <c r="L57" s="61">
        <v>45573</v>
      </c>
      <c r="M57" s="84" t="s">
        <v>218</v>
      </c>
      <c r="N57" s="92"/>
    </row>
    <row r="58" spans="1:14" ht="30" customHeight="1">
      <c r="A58" s="32"/>
      <c r="B58" s="54"/>
      <c r="C58" s="54"/>
      <c r="D58" s="72">
        <f>SUM(D28:D57)</f>
        <v>1299500000</v>
      </c>
      <c r="E58" s="72">
        <f>SUM(E28:E57)</f>
        <v>1314577700</v>
      </c>
      <c r="F58" s="59"/>
      <c r="G58" s="56"/>
      <c r="H58" s="54"/>
      <c r="I58" s="66"/>
      <c r="J58" s="54"/>
      <c r="K58" s="55"/>
      <c r="L58" s="76"/>
      <c r="M58" s="88"/>
      <c r="N58" s="76"/>
    </row>
    <row r="59" spans="1:14" ht="34.799999999999997">
      <c r="A59" s="32">
        <v>31</v>
      </c>
      <c r="B59" s="33" t="s">
        <v>110</v>
      </c>
      <c r="C59" s="33" t="s">
        <v>39</v>
      </c>
      <c r="D59" s="54">
        <v>180000000</v>
      </c>
      <c r="E59" s="54">
        <v>180000000</v>
      </c>
      <c r="F59" s="54"/>
      <c r="G59" s="56"/>
      <c r="H59" s="54"/>
      <c r="I59" s="66"/>
      <c r="J59" s="54" t="s">
        <v>64</v>
      </c>
      <c r="K59" s="55" t="s">
        <v>111</v>
      </c>
      <c r="L59" s="76"/>
      <c r="M59" s="88"/>
      <c r="N59" s="76"/>
    </row>
    <row r="60" spans="1:14" ht="24.9" customHeight="1">
      <c r="A60" s="63"/>
      <c r="B60" s="63"/>
      <c r="C60" s="63"/>
      <c r="D60" s="63"/>
      <c r="E60" s="63"/>
      <c r="F60" s="63"/>
      <c r="G60" s="63"/>
      <c r="H60" s="63"/>
      <c r="I60" s="55"/>
      <c r="J60" s="76"/>
      <c r="K60" s="61"/>
      <c r="L60" s="76"/>
      <c r="M60" s="76"/>
      <c r="N60" s="76"/>
    </row>
    <row r="61" spans="1:14" ht="24.9" customHeight="1">
      <c r="A61" s="63"/>
      <c r="B61" s="63"/>
      <c r="C61" s="63"/>
      <c r="D61" s="94">
        <f>SUM(D58:D59)</f>
        <v>1479500000</v>
      </c>
      <c r="E61" s="94">
        <f>SUM(E58:E59)</f>
        <v>1494577700</v>
      </c>
      <c r="F61" s="44"/>
      <c r="G61" s="63"/>
      <c r="H61" s="63"/>
      <c r="I61" s="55"/>
      <c r="J61" s="76"/>
      <c r="K61" s="61"/>
      <c r="L61" s="76"/>
      <c r="M61" s="76"/>
      <c r="N61" s="76"/>
    </row>
    <row r="62" spans="1:14" ht="24.9" customHeight="1">
      <c r="A62" s="85"/>
      <c r="B62" s="85"/>
      <c r="C62" s="85"/>
      <c r="D62" s="82"/>
      <c r="E62" s="82"/>
      <c r="F62" s="82"/>
      <c r="G62" s="85"/>
      <c r="H62" s="85"/>
      <c r="I62" s="95"/>
      <c r="J62" s="96"/>
      <c r="K62" s="97"/>
      <c r="L62" s="52"/>
      <c r="M62" s="52"/>
      <c r="N62" s="52"/>
    </row>
    <row r="63" spans="1:14" ht="60" customHeight="1">
      <c r="A63" s="356" t="s">
        <v>219</v>
      </c>
      <c r="B63" s="356"/>
      <c r="C63" s="356"/>
      <c r="D63" s="356"/>
      <c r="E63" s="356"/>
      <c r="F63" s="356"/>
      <c r="G63" s="356"/>
      <c r="H63" s="356"/>
      <c r="I63" s="356"/>
      <c r="J63" s="356"/>
      <c r="K63" s="356"/>
      <c r="L63" s="356"/>
      <c r="M63" s="356"/>
      <c r="N63" s="356"/>
    </row>
    <row r="64" spans="1:14" ht="30" customHeight="1">
      <c r="A64" s="357" t="s">
        <v>220</v>
      </c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</row>
    <row r="65" spans="1:14" ht="52.2">
      <c r="A65" s="30" t="s">
        <v>26</v>
      </c>
      <c r="B65" s="30" t="s">
        <v>27</v>
      </c>
      <c r="C65" s="30" t="s">
        <v>28</v>
      </c>
      <c r="D65" s="30" t="s">
        <v>114</v>
      </c>
      <c r="E65" s="30" t="s">
        <v>115</v>
      </c>
      <c r="F65" s="30" t="s">
        <v>116</v>
      </c>
      <c r="G65" s="30" t="s">
        <v>69</v>
      </c>
      <c r="H65" s="30" t="s">
        <v>159</v>
      </c>
      <c r="I65" s="30" t="s">
        <v>34</v>
      </c>
      <c r="J65" s="30" t="s">
        <v>160</v>
      </c>
      <c r="K65" s="69" t="s">
        <v>221</v>
      </c>
      <c r="L65" s="30" t="s">
        <v>37</v>
      </c>
      <c r="M65" s="30" t="s">
        <v>161</v>
      </c>
      <c r="N65" s="30" t="s">
        <v>162</v>
      </c>
    </row>
    <row r="66" spans="1:14" ht="36" customHeight="1">
      <c r="A66" s="32">
        <v>1</v>
      </c>
      <c r="B66" s="54" t="s">
        <v>118</v>
      </c>
      <c r="C66" s="54" t="s">
        <v>39</v>
      </c>
      <c r="D66" s="54">
        <v>10000000</v>
      </c>
      <c r="E66" s="54">
        <v>10072000</v>
      </c>
      <c r="F66" s="55">
        <v>37538</v>
      </c>
      <c r="G66" s="55">
        <v>37538</v>
      </c>
      <c r="H66" s="56">
        <v>7.9500000000000001E-2</v>
      </c>
      <c r="I66" s="54">
        <f>D66*H66</f>
        <v>795000</v>
      </c>
      <c r="J66" s="54" t="s">
        <v>40</v>
      </c>
      <c r="K66" s="33" t="s">
        <v>47</v>
      </c>
      <c r="L66" s="55">
        <v>48454</v>
      </c>
      <c r="M66" s="88"/>
      <c r="N66" s="76"/>
    </row>
    <row r="67" spans="1:14" ht="34.799999999999997">
      <c r="A67" s="32">
        <v>2</v>
      </c>
      <c r="B67" s="54" t="s">
        <v>119</v>
      </c>
      <c r="C67" s="54" t="s">
        <v>39</v>
      </c>
      <c r="D67" s="54">
        <v>30000000</v>
      </c>
      <c r="E67" s="54">
        <v>29910000</v>
      </c>
      <c r="F67" s="55">
        <v>37749</v>
      </c>
      <c r="G67" s="55">
        <v>37749</v>
      </c>
      <c r="H67" s="56">
        <v>6.3E-2</v>
      </c>
      <c r="I67" s="54">
        <f>D67*H67</f>
        <v>1890000</v>
      </c>
      <c r="J67" s="54" t="s">
        <v>40</v>
      </c>
      <c r="K67" s="33" t="s">
        <v>49</v>
      </c>
      <c r="L67" s="61">
        <v>45025</v>
      </c>
      <c r="M67" s="88"/>
      <c r="N67" s="76"/>
    </row>
    <row r="68" spans="1:14" ht="30" customHeight="1">
      <c r="A68" s="32">
        <v>3</v>
      </c>
      <c r="B68" s="54" t="s">
        <v>136</v>
      </c>
      <c r="C68" s="54" t="s">
        <v>60</v>
      </c>
      <c r="D68" s="54">
        <v>50000000</v>
      </c>
      <c r="E68" s="71">
        <f>D68*100.69/100</f>
        <v>50345000</v>
      </c>
      <c r="F68" s="55">
        <v>40263</v>
      </c>
      <c r="G68" s="55">
        <v>40263</v>
      </c>
      <c r="H68" s="56">
        <v>9.0499999999999997E-2</v>
      </c>
      <c r="I68" s="54">
        <f t="shared" ref="I68:I78" si="2">D68*H68</f>
        <v>4525000</v>
      </c>
      <c r="J68" s="54" t="s">
        <v>64</v>
      </c>
      <c r="K68" s="60" t="s">
        <v>137</v>
      </c>
      <c r="L68" s="61">
        <v>43913</v>
      </c>
      <c r="M68" s="88"/>
      <c r="N68" s="76"/>
    </row>
    <row r="69" spans="1:14" ht="30" customHeight="1">
      <c r="A69" s="32">
        <v>4</v>
      </c>
      <c r="B69" s="54" t="s">
        <v>138</v>
      </c>
      <c r="C69" s="54" t="s">
        <v>60</v>
      </c>
      <c r="D69" s="54">
        <v>40000000</v>
      </c>
      <c r="E69" s="54">
        <v>40380000</v>
      </c>
      <c r="F69" s="55">
        <v>40345</v>
      </c>
      <c r="G69" s="55">
        <v>40345</v>
      </c>
      <c r="H69" s="56">
        <v>8.8999999999999996E-2</v>
      </c>
      <c r="I69" s="54">
        <f t="shared" si="2"/>
        <v>3560000</v>
      </c>
      <c r="J69" s="54" t="s">
        <v>64</v>
      </c>
      <c r="K69" s="60" t="s">
        <v>139</v>
      </c>
      <c r="L69" s="61">
        <v>45756</v>
      </c>
      <c r="M69" s="88"/>
      <c r="N69" s="76"/>
    </row>
    <row r="70" spans="1:14" ht="30" customHeight="1">
      <c r="A70" s="32">
        <v>5</v>
      </c>
      <c r="B70" s="54" t="s">
        <v>140</v>
      </c>
      <c r="C70" s="54" t="s">
        <v>60</v>
      </c>
      <c r="D70" s="54">
        <v>30000000</v>
      </c>
      <c r="E70" s="54">
        <v>29880000</v>
      </c>
      <c r="F70" s="55">
        <v>40345</v>
      </c>
      <c r="G70" s="55">
        <v>40345</v>
      </c>
      <c r="H70" s="56">
        <v>8.6999999999999994E-2</v>
      </c>
      <c r="I70" s="54">
        <f t="shared" si="2"/>
        <v>2610000</v>
      </c>
      <c r="J70" s="54" t="s">
        <v>64</v>
      </c>
      <c r="K70" s="60" t="s">
        <v>141</v>
      </c>
      <c r="L70" s="61">
        <v>45791</v>
      </c>
      <c r="M70" s="88"/>
      <c r="N70" s="76"/>
    </row>
    <row r="71" spans="1:14" ht="39.6">
      <c r="A71" s="32">
        <v>6</v>
      </c>
      <c r="B71" s="54" t="s">
        <v>143</v>
      </c>
      <c r="C71" s="54" t="s">
        <v>60</v>
      </c>
      <c r="D71" s="54">
        <v>40000000</v>
      </c>
      <c r="E71" s="54">
        <f>40080000</f>
        <v>40080000</v>
      </c>
      <c r="F71" s="55">
        <v>40501</v>
      </c>
      <c r="G71" s="55">
        <v>40504</v>
      </c>
      <c r="H71" s="56">
        <v>8.7999999999999995E-2</v>
      </c>
      <c r="I71" s="54">
        <f t="shared" si="2"/>
        <v>3520000</v>
      </c>
      <c r="J71" s="54" t="s">
        <v>64</v>
      </c>
      <c r="K71" s="60" t="s">
        <v>144</v>
      </c>
      <c r="L71" s="61">
        <v>44129</v>
      </c>
      <c r="M71" s="84" t="s">
        <v>222</v>
      </c>
      <c r="N71" s="76"/>
    </row>
    <row r="72" spans="1:14" ht="52.8">
      <c r="A72" s="32">
        <v>7</v>
      </c>
      <c r="B72" s="54" t="s">
        <v>76</v>
      </c>
      <c r="C72" s="54" t="s">
        <v>39</v>
      </c>
      <c r="D72" s="54">
        <v>30000000</v>
      </c>
      <c r="E72" s="54">
        <v>29217000</v>
      </c>
      <c r="F72" s="55">
        <v>40912</v>
      </c>
      <c r="G72" s="55">
        <v>40913</v>
      </c>
      <c r="H72" s="56">
        <v>8.2799999999999999E-2</v>
      </c>
      <c r="I72" s="54">
        <f t="shared" si="2"/>
        <v>2484000</v>
      </c>
      <c r="J72" s="54" t="s">
        <v>40</v>
      </c>
      <c r="K72" s="57" t="s">
        <v>77</v>
      </c>
      <c r="L72" s="61">
        <v>46651</v>
      </c>
      <c r="M72" s="84" t="s">
        <v>223</v>
      </c>
      <c r="N72" s="76"/>
    </row>
    <row r="73" spans="1:14" ht="52.8">
      <c r="A73" s="32">
        <v>8</v>
      </c>
      <c r="B73" s="54" t="s">
        <v>80</v>
      </c>
      <c r="C73" s="54" t="s">
        <v>39</v>
      </c>
      <c r="D73" s="54">
        <v>10000000</v>
      </c>
      <c r="E73" s="54">
        <f>+D73*88.22%</f>
        <v>8822000</v>
      </c>
      <c r="F73" s="55">
        <v>41255</v>
      </c>
      <c r="G73" s="55">
        <v>41256</v>
      </c>
      <c r="H73" s="56">
        <v>5.6399999999999999E-2</v>
      </c>
      <c r="I73" s="54">
        <f t="shared" si="2"/>
        <v>564000</v>
      </c>
      <c r="J73" s="54" t="s">
        <v>40</v>
      </c>
      <c r="K73" s="57" t="s">
        <v>120</v>
      </c>
      <c r="L73" s="61">
        <v>43467</v>
      </c>
      <c r="M73" s="84" t="s">
        <v>224</v>
      </c>
      <c r="N73" s="76"/>
    </row>
    <row r="74" spans="1:14" ht="34.799999999999997">
      <c r="A74" s="32">
        <v>9</v>
      </c>
      <c r="B74" s="54" t="s">
        <v>83</v>
      </c>
      <c r="C74" s="54" t="s">
        <v>39</v>
      </c>
      <c r="D74" s="54">
        <v>20000000</v>
      </c>
      <c r="E74" s="54">
        <v>18760000</v>
      </c>
      <c r="F74" s="55">
        <v>41639</v>
      </c>
      <c r="G74" s="55">
        <v>41639</v>
      </c>
      <c r="H74" s="56">
        <v>8.1500000000000003E-2</v>
      </c>
      <c r="I74" s="54">
        <f t="shared" si="2"/>
        <v>1630000</v>
      </c>
      <c r="J74" s="54" t="s">
        <v>40</v>
      </c>
      <c r="K74" s="57" t="s">
        <v>84</v>
      </c>
      <c r="L74" s="61">
        <v>44723</v>
      </c>
      <c r="M74" s="84" t="s">
        <v>225</v>
      </c>
      <c r="N74" s="76"/>
    </row>
    <row r="75" spans="1:14" ht="52.2">
      <c r="A75" s="32">
        <v>10</v>
      </c>
      <c r="B75" s="33" t="s">
        <v>95</v>
      </c>
      <c r="C75" s="33" t="s">
        <v>60</v>
      </c>
      <c r="D75" s="54">
        <v>4000000</v>
      </c>
      <c r="E75" s="54">
        <f>+D75*100.02%</f>
        <v>4000800</v>
      </c>
      <c r="F75" s="55">
        <v>41704</v>
      </c>
      <c r="G75" s="55">
        <v>41704</v>
      </c>
      <c r="H75" s="56">
        <v>9.7299999999999998E-2</v>
      </c>
      <c r="I75" s="54">
        <f t="shared" si="2"/>
        <v>389200</v>
      </c>
      <c r="J75" s="54" t="s">
        <v>64</v>
      </c>
      <c r="K75" s="57" t="s">
        <v>96</v>
      </c>
      <c r="L75" s="61">
        <v>45277</v>
      </c>
      <c r="M75" s="84" t="s">
        <v>226</v>
      </c>
      <c r="N75" s="76"/>
    </row>
    <row r="76" spans="1:14" ht="34.799999999999997">
      <c r="A76" s="32">
        <v>11</v>
      </c>
      <c r="B76" s="54" t="s">
        <v>85</v>
      </c>
      <c r="C76" s="54" t="s">
        <v>39</v>
      </c>
      <c r="D76" s="54">
        <v>16000000</v>
      </c>
      <c r="E76" s="54">
        <f>+D76*99.82%</f>
        <v>15971200</v>
      </c>
      <c r="F76" s="55">
        <v>41704</v>
      </c>
      <c r="G76" s="55">
        <v>41704</v>
      </c>
      <c r="H76" s="56">
        <v>9.1999999999999998E-2</v>
      </c>
      <c r="I76" s="54">
        <f t="shared" si="2"/>
        <v>1472000</v>
      </c>
      <c r="J76" s="54" t="s">
        <v>40</v>
      </c>
      <c r="K76" s="57" t="s">
        <v>41</v>
      </c>
      <c r="L76" s="61">
        <v>47756</v>
      </c>
      <c r="M76" s="84" t="s">
        <v>227</v>
      </c>
      <c r="N76" s="76"/>
    </row>
    <row r="77" spans="1:14" ht="34.799999999999997">
      <c r="A77" s="32">
        <v>12</v>
      </c>
      <c r="B77" s="54" t="s">
        <v>123</v>
      </c>
      <c r="C77" s="54" t="s">
        <v>55</v>
      </c>
      <c r="D77" s="54">
        <v>50000000</v>
      </c>
      <c r="E77" s="54">
        <f>+D77*100.92%</f>
        <v>50460000.000000007</v>
      </c>
      <c r="F77" s="55">
        <v>41704</v>
      </c>
      <c r="G77" s="55">
        <v>41704</v>
      </c>
      <c r="H77" s="56">
        <v>9.8000000000000004E-2</v>
      </c>
      <c r="I77" s="54">
        <f t="shared" si="2"/>
        <v>4900000</v>
      </c>
      <c r="J77" s="54" t="s">
        <v>40</v>
      </c>
      <c r="K77" s="57" t="s">
        <v>124</v>
      </c>
      <c r="L77" s="61">
        <v>45348</v>
      </c>
      <c r="M77" s="84" t="s">
        <v>228</v>
      </c>
      <c r="N77" s="76"/>
    </row>
    <row r="78" spans="1:14" ht="39.6">
      <c r="A78" s="32">
        <v>13</v>
      </c>
      <c r="B78" s="54" t="s">
        <v>145</v>
      </c>
      <c r="C78" s="54" t="s">
        <v>60</v>
      </c>
      <c r="D78" s="54">
        <v>50000000</v>
      </c>
      <c r="E78" s="54">
        <f>+D78*96.76%</f>
        <v>48380000</v>
      </c>
      <c r="F78" s="55">
        <v>41704</v>
      </c>
      <c r="G78" s="55">
        <v>41704</v>
      </c>
      <c r="H78" s="56">
        <v>9.0499999999999997E-2</v>
      </c>
      <c r="I78" s="54">
        <f t="shared" si="2"/>
        <v>4525000</v>
      </c>
      <c r="J78" s="54" t="s">
        <v>64</v>
      </c>
      <c r="K78" s="60" t="s">
        <v>146</v>
      </c>
      <c r="L78" s="61">
        <v>43857</v>
      </c>
      <c r="M78" s="84" t="s">
        <v>229</v>
      </c>
      <c r="N78" s="76"/>
    </row>
    <row r="79" spans="1:14" ht="52.2">
      <c r="A79" s="32">
        <v>14</v>
      </c>
      <c r="B79" s="54" t="s">
        <v>131</v>
      </c>
      <c r="C79" s="54" t="s">
        <v>91</v>
      </c>
      <c r="D79" s="54">
        <v>50000000</v>
      </c>
      <c r="E79" s="54">
        <v>50000000</v>
      </c>
      <c r="F79" s="55">
        <v>41802</v>
      </c>
      <c r="G79" s="55">
        <v>41836</v>
      </c>
      <c r="H79" s="56">
        <v>9.7199999999999995E-2</v>
      </c>
      <c r="I79" s="54">
        <f>D79*H79</f>
        <v>4860000</v>
      </c>
      <c r="J79" s="54" t="s">
        <v>40</v>
      </c>
      <c r="K79" s="57" t="s">
        <v>230</v>
      </c>
      <c r="L79" s="61" t="s">
        <v>133</v>
      </c>
      <c r="M79" s="84" t="s">
        <v>231</v>
      </c>
      <c r="N79" s="76"/>
    </row>
    <row r="80" spans="1:14" ht="52.2">
      <c r="A80" s="32">
        <v>15</v>
      </c>
      <c r="B80" s="33" t="s">
        <v>134</v>
      </c>
      <c r="C80" s="54" t="s">
        <v>91</v>
      </c>
      <c r="D80" s="54">
        <v>100000000</v>
      </c>
      <c r="E80" s="54">
        <f>+D80</f>
        <v>100000000</v>
      </c>
      <c r="F80" s="55">
        <v>42088</v>
      </c>
      <c r="G80" s="55">
        <v>42088</v>
      </c>
      <c r="H80" s="56">
        <v>8.7499999999999994E-2</v>
      </c>
      <c r="I80" s="54">
        <v>9624805</v>
      </c>
      <c r="J80" s="54" t="s">
        <v>64</v>
      </c>
      <c r="K80" s="60" t="s">
        <v>99</v>
      </c>
      <c r="L80" s="61" t="s">
        <v>232</v>
      </c>
      <c r="M80" s="84" t="s">
        <v>233</v>
      </c>
      <c r="N80" s="76"/>
    </row>
    <row r="81" spans="1:14" ht="52.8">
      <c r="A81" s="32">
        <v>16</v>
      </c>
      <c r="B81" s="33" t="s">
        <v>100</v>
      </c>
      <c r="C81" s="54" t="s">
        <v>60</v>
      </c>
      <c r="D81" s="54">
        <v>30000000</v>
      </c>
      <c r="E81" s="54">
        <v>30141000</v>
      </c>
      <c r="F81" s="55">
        <v>42156</v>
      </c>
      <c r="G81" s="55">
        <v>42157</v>
      </c>
      <c r="H81" s="56">
        <v>9.1300000000000006E-2</v>
      </c>
      <c r="I81" s="54">
        <f t="shared" ref="I81:I96" si="3">D81*H81</f>
        <v>2739000</v>
      </c>
      <c r="J81" s="54" t="s">
        <v>64</v>
      </c>
      <c r="K81" s="55" t="s">
        <v>111</v>
      </c>
      <c r="L81" s="61">
        <v>44469</v>
      </c>
      <c r="M81" s="84" t="s">
        <v>192</v>
      </c>
      <c r="N81" s="91" t="s">
        <v>193</v>
      </c>
    </row>
    <row r="82" spans="1:14" ht="39.6">
      <c r="A82" s="32">
        <v>17</v>
      </c>
      <c r="B82" s="33" t="s">
        <v>125</v>
      </c>
      <c r="C82" s="54" t="s">
        <v>55</v>
      </c>
      <c r="D82" s="54">
        <v>50000000</v>
      </c>
      <c r="E82" s="54">
        <f>+D82*101.33%</f>
        <v>50665000.000000007</v>
      </c>
      <c r="F82" s="55">
        <v>42263</v>
      </c>
      <c r="G82" s="55">
        <v>42265</v>
      </c>
      <c r="H82" s="56">
        <v>8.5099999999999995E-2</v>
      </c>
      <c r="I82" s="54">
        <f t="shared" si="3"/>
        <v>4255000</v>
      </c>
      <c r="J82" s="54" t="s">
        <v>40</v>
      </c>
      <c r="K82" s="62" t="s">
        <v>126</v>
      </c>
      <c r="L82" s="61">
        <v>45203</v>
      </c>
      <c r="M82" s="84" t="s">
        <v>234</v>
      </c>
      <c r="N82" s="91"/>
    </row>
    <row r="83" spans="1:14" ht="39.6">
      <c r="A83" s="32">
        <v>18</v>
      </c>
      <c r="B83" s="33" t="s">
        <v>38</v>
      </c>
      <c r="C83" s="54" t="s">
        <v>39</v>
      </c>
      <c r="D83" s="54">
        <v>70000000</v>
      </c>
      <c r="E83" s="54">
        <f>+D83*109.35%</f>
        <v>76545000</v>
      </c>
      <c r="F83" s="55">
        <v>42382</v>
      </c>
      <c r="G83" s="55">
        <v>42383</v>
      </c>
      <c r="H83" s="56">
        <v>9.1999999999999998E-2</v>
      </c>
      <c r="I83" s="54">
        <f t="shared" si="3"/>
        <v>6440000</v>
      </c>
      <c r="J83" s="54" t="s">
        <v>40</v>
      </c>
      <c r="K83" s="62" t="s">
        <v>41</v>
      </c>
      <c r="L83" s="61">
        <v>47756</v>
      </c>
      <c r="M83" s="84" t="s">
        <v>235</v>
      </c>
      <c r="N83" s="91"/>
    </row>
    <row r="84" spans="1:14" ht="34.799999999999997">
      <c r="A84" s="32">
        <v>19</v>
      </c>
      <c r="B84" s="33" t="s">
        <v>127</v>
      </c>
      <c r="C84" s="54" t="s">
        <v>55</v>
      </c>
      <c r="D84" s="54">
        <v>80000000</v>
      </c>
      <c r="E84" s="54">
        <f>+D84*106.4%</f>
        <v>85120000</v>
      </c>
      <c r="F84" s="55">
        <v>42401</v>
      </c>
      <c r="G84" s="55">
        <v>42402</v>
      </c>
      <c r="H84" s="56">
        <v>9.4700000000000006E-2</v>
      </c>
      <c r="I84" s="54">
        <f t="shared" si="3"/>
        <v>7576000.0000000009</v>
      </c>
      <c r="J84" s="54" t="s">
        <v>40</v>
      </c>
      <c r="K84" s="62" t="s">
        <v>236</v>
      </c>
      <c r="L84" s="61">
        <v>45377</v>
      </c>
      <c r="M84" s="84" t="s">
        <v>237</v>
      </c>
      <c r="N84" s="91"/>
    </row>
    <row r="85" spans="1:14" ht="38.25" customHeight="1">
      <c r="A85" s="32">
        <v>20</v>
      </c>
      <c r="B85" s="33" t="s">
        <v>148</v>
      </c>
      <c r="C85" s="54" t="s">
        <v>60</v>
      </c>
      <c r="D85" s="54">
        <v>30000000</v>
      </c>
      <c r="E85" s="54">
        <f>+D85*105.66%</f>
        <v>31698000</v>
      </c>
      <c r="F85" s="55">
        <v>42493</v>
      </c>
      <c r="G85" s="55">
        <v>42494</v>
      </c>
      <c r="H85" s="56">
        <v>9.35E-2</v>
      </c>
      <c r="I85" s="60">
        <f>D85*H85</f>
        <v>2805000</v>
      </c>
      <c r="J85" s="54" t="s">
        <v>64</v>
      </c>
      <c r="K85" s="62" t="s">
        <v>149</v>
      </c>
      <c r="L85" s="61">
        <v>44727</v>
      </c>
      <c r="M85" s="84" t="s">
        <v>238</v>
      </c>
      <c r="N85" s="91"/>
    </row>
    <row r="86" spans="1:14" ht="39.6">
      <c r="A86" s="32">
        <v>21</v>
      </c>
      <c r="B86" s="33" t="s">
        <v>239</v>
      </c>
      <c r="C86" s="54" t="s">
        <v>55</v>
      </c>
      <c r="D86" s="54">
        <v>60000000</v>
      </c>
      <c r="E86" s="54">
        <f>+D86*108.09%</f>
        <v>64854000</v>
      </c>
      <c r="F86" s="55">
        <v>42493</v>
      </c>
      <c r="G86" s="55">
        <v>42494</v>
      </c>
      <c r="H86" s="56">
        <v>9.5100000000000004E-2</v>
      </c>
      <c r="I86" s="60">
        <f t="shared" si="3"/>
        <v>5706000</v>
      </c>
      <c r="J86" s="54" t="s">
        <v>40</v>
      </c>
      <c r="K86" s="62" t="s">
        <v>240</v>
      </c>
      <c r="L86" s="61">
        <v>45180</v>
      </c>
      <c r="M86" s="84" t="s">
        <v>241</v>
      </c>
      <c r="N86" s="91"/>
    </row>
    <row r="87" spans="1:14" ht="52.2">
      <c r="A87" s="32">
        <v>22</v>
      </c>
      <c r="B87" s="33" t="s">
        <v>242</v>
      </c>
      <c r="C87" s="54" t="s">
        <v>60</v>
      </c>
      <c r="D87" s="54">
        <v>50000000</v>
      </c>
      <c r="E87" s="54">
        <f>+D87*99.98%</f>
        <v>49990000</v>
      </c>
      <c r="F87" s="55">
        <v>42634</v>
      </c>
      <c r="G87" s="55">
        <v>42634</v>
      </c>
      <c r="H87" s="56">
        <v>9.5000000000000001E-2</v>
      </c>
      <c r="I87" s="60">
        <f t="shared" si="3"/>
        <v>4750000</v>
      </c>
      <c r="J87" s="54" t="s">
        <v>64</v>
      </c>
      <c r="K87" s="62" t="s">
        <v>103</v>
      </c>
      <c r="L87" s="61" t="s">
        <v>211</v>
      </c>
      <c r="M87" s="84" t="s">
        <v>243</v>
      </c>
      <c r="N87" s="91" t="s">
        <v>244</v>
      </c>
    </row>
    <row r="88" spans="1:14" ht="52.2">
      <c r="A88" s="32">
        <v>23</v>
      </c>
      <c r="B88" s="33" t="s">
        <v>104</v>
      </c>
      <c r="C88" s="54" t="s">
        <v>60</v>
      </c>
      <c r="D88" s="54">
        <v>80000000</v>
      </c>
      <c r="E88" s="54">
        <f>D88*100.84%</f>
        <v>80672000</v>
      </c>
      <c r="F88" s="55">
        <v>42852</v>
      </c>
      <c r="G88" s="55">
        <v>42852</v>
      </c>
      <c r="H88" s="56">
        <v>8.0500000000000002E-2</v>
      </c>
      <c r="I88" s="60">
        <f t="shared" si="3"/>
        <v>6440000</v>
      </c>
      <c r="J88" s="54" t="s">
        <v>64</v>
      </c>
      <c r="K88" s="62" t="s">
        <v>105</v>
      </c>
      <c r="L88" s="61">
        <v>46475</v>
      </c>
      <c r="M88" s="84" t="s">
        <v>245</v>
      </c>
      <c r="N88" s="91"/>
    </row>
    <row r="89" spans="1:14" ht="52.2">
      <c r="A89" s="32">
        <v>24</v>
      </c>
      <c r="B89" s="33" t="s">
        <v>152</v>
      </c>
      <c r="C89" s="54" t="s">
        <v>60</v>
      </c>
      <c r="D89" s="54">
        <v>70000000</v>
      </c>
      <c r="E89" s="54">
        <f>D89*101.09%</f>
        <v>70763000.000000015</v>
      </c>
      <c r="F89" s="55">
        <v>42852</v>
      </c>
      <c r="G89" s="55">
        <v>42852</v>
      </c>
      <c r="H89" s="56">
        <v>8.3500000000000005E-2</v>
      </c>
      <c r="I89" s="60">
        <f t="shared" si="3"/>
        <v>5845000</v>
      </c>
      <c r="J89" s="54" t="s">
        <v>64</v>
      </c>
      <c r="K89" s="62" t="s">
        <v>153</v>
      </c>
      <c r="L89" s="61">
        <v>46472</v>
      </c>
      <c r="M89" s="84" t="s">
        <v>246</v>
      </c>
      <c r="N89" s="91"/>
    </row>
    <row r="90" spans="1:14" ht="52.2">
      <c r="A90" s="32">
        <v>25</v>
      </c>
      <c r="B90" s="33" t="s">
        <v>57</v>
      </c>
      <c r="C90" s="54" t="s">
        <v>55</v>
      </c>
      <c r="D90" s="54">
        <v>40000000</v>
      </c>
      <c r="E90" s="54">
        <f>D90*108.44%</f>
        <v>43376000</v>
      </c>
      <c r="F90" s="55">
        <v>42998</v>
      </c>
      <c r="G90" s="55">
        <v>42999</v>
      </c>
      <c r="H90" s="56">
        <v>8.5000000000000006E-2</v>
      </c>
      <c r="I90" s="60">
        <f t="shared" si="3"/>
        <v>3400000.0000000005</v>
      </c>
      <c r="J90" s="54" t="s">
        <v>40</v>
      </c>
      <c r="K90" s="62" t="s">
        <v>58</v>
      </c>
      <c r="L90" s="61">
        <v>47205</v>
      </c>
      <c r="M90" s="84" t="s">
        <v>247</v>
      </c>
      <c r="N90" s="91"/>
    </row>
    <row r="91" spans="1:14" ht="54" customHeight="1">
      <c r="A91" s="32">
        <v>26</v>
      </c>
      <c r="B91" s="33" t="s">
        <v>108</v>
      </c>
      <c r="C91" s="54" t="s">
        <v>60</v>
      </c>
      <c r="D91" s="54">
        <v>50000000</v>
      </c>
      <c r="E91" s="54">
        <f>D91*99.99%</f>
        <v>49994999.999999993</v>
      </c>
      <c r="F91" s="55">
        <v>43056</v>
      </c>
      <c r="G91" s="55">
        <v>43056</v>
      </c>
      <c r="H91" s="56">
        <v>8.0199999999999994E-2</v>
      </c>
      <c r="I91" s="60">
        <f t="shared" si="3"/>
        <v>4009999.9999999995</v>
      </c>
      <c r="J91" s="54" t="s">
        <v>64</v>
      </c>
      <c r="K91" s="62" t="s">
        <v>109</v>
      </c>
      <c r="L91" s="61">
        <v>46705</v>
      </c>
      <c r="M91" s="84" t="s">
        <v>248</v>
      </c>
      <c r="N91" s="91"/>
    </row>
    <row r="92" spans="1:14" ht="69.599999999999994">
      <c r="A92" s="32">
        <v>27</v>
      </c>
      <c r="B92" s="33" t="s">
        <v>249</v>
      </c>
      <c r="C92" s="54" t="s">
        <v>60</v>
      </c>
      <c r="D92" s="54">
        <v>35000000</v>
      </c>
      <c r="E92" s="54">
        <f>D92*99.28%</f>
        <v>34748000</v>
      </c>
      <c r="F92" s="55">
        <v>43224</v>
      </c>
      <c r="G92" s="55">
        <v>43224</v>
      </c>
      <c r="H92" s="56">
        <v>9.7500000000000003E-2</v>
      </c>
      <c r="I92" s="60">
        <f t="shared" si="3"/>
        <v>3412500</v>
      </c>
      <c r="J92" s="33" t="s">
        <v>250</v>
      </c>
      <c r="K92" s="33" t="s">
        <v>251</v>
      </c>
      <c r="L92" s="61" t="s">
        <v>252</v>
      </c>
      <c r="M92" s="84" t="s">
        <v>253</v>
      </c>
      <c r="N92" s="76"/>
    </row>
    <row r="93" spans="1:14" ht="52.2">
      <c r="A93" s="32">
        <v>28</v>
      </c>
      <c r="B93" s="33" t="s">
        <v>254</v>
      </c>
      <c r="C93" s="54" t="s">
        <v>60</v>
      </c>
      <c r="D93" s="54">
        <v>50000000</v>
      </c>
      <c r="E93" s="54">
        <f>D93*99.28%</f>
        <v>49640000</v>
      </c>
      <c r="F93" s="55">
        <v>43224</v>
      </c>
      <c r="G93" s="55">
        <v>43224</v>
      </c>
      <c r="H93" s="56">
        <v>9.7500000000000003E-2</v>
      </c>
      <c r="I93" s="60">
        <f t="shared" si="3"/>
        <v>4875000</v>
      </c>
      <c r="J93" s="33" t="s">
        <v>250</v>
      </c>
      <c r="K93" s="33" t="s">
        <v>255</v>
      </c>
      <c r="L93" s="61">
        <v>45950</v>
      </c>
      <c r="M93" s="84" t="s">
        <v>253</v>
      </c>
      <c r="N93" s="76"/>
    </row>
    <row r="94" spans="1:14" ht="39.6">
      <c r="A94" s="32">
        <v>29</v>
      </c>
      <c r="B94" s="54" t="s">
        <v>256</v>
      </c>
      <c r="C94" s="54" t="s">
        <v>55</v>
      </c>
      <c r="D94" s="54">
        <v>50000000</v>
      </c>
      <c r="E94" s="54">
        <f>D94*97.96%</f>
        <v>48979999.999999993</v>
      </c>
      <c r="F94" s="55">
        <v>43224</v>
      </c>
      <c r="G94" s="55">
        <v>43227</v>
      </c>
      <c r="H94" s="56">
        <v>7.7100000000000002E-2</v>
      </c>
      <c r="I94" s="60">
        <f t="shared" si="3"/>
        <v>3855000</v>
      </c>
      <c r="J94" s="54" t="s">
        <v>40</v>
      </c>
      <c r="K94" s="98" t="s">
        <v>257</v>
      </c>
      <c r="L94" s="61">
        <v>44979</v>
      </c>
      <c r="M94" s="84" t="s">
        <v>253</v>
      </c>
      <c r="N94" s="76"/>
    </row>
    <row r="95" spans="1:14" ht="39.6">
      <c r="A95" s="32">
        <v>30</v>
      </c>
      <c r="B95" s="33" t="s">
        <v>258</v>
      </c>
      <c r="C95" s="54" t="s">
        <v>55</v>
      </c>
      <c r="D95" s="54">
        <v>50000000</v>
      </c>
      <c r="E95" s="54">
        <f>D95*100.61%</f>
        <v>50305000</v>
      </c>
      <c r="F95" s="55">
        <v>43227</v>
      </c>
      <c r="G95" s="55">
        <v>43228</v>
      </c>
      <c r="H95" s="56">
        <v>8.3900000000000002E-2</v>
      </c>
      <c r="I95" s="60">
        <f>D95*H95</f>
        <v>4195000</v>
      </c>
      <c r="J95" s="54" t="s">
        <v>40</v>
      </c>
      <c r="K95" s="98" t="s">
        <v>259</v>
      </c>
      <c r="L95" s="61">
        <v>45000</v>
      </c>
      <c r="M95" s="84" t="s">
        <v>253</v>
      </c>
      <c r="N95" s="76"/>
    </row>
    <row r="96" spans="1:14" ht="39.6">
      <c r="A96" s="32">
        <v>31</v>
      </c>
      <c r="B96" s="33" t="s">
        <v>260</v>
      </c>
      <c r="C96" s="54" t="s">
        <v>60</v>
      </c>
      <c r="D96" s="54">
        <v>50000000</v>
      </c>
      <c r="E96" s="54">
        <f>D96*100.54%</f>
        <v>50270000</v>
      </c>
      <c r="F96" s="55">
        <v>43370</v>
      </c>
      <c r="G96" s="55">
        <v>43370</v>
      </c>
      <c r="H96" s="56">
        <v>9.0499999999999997E-2</v>
      </c>
      <c r="I96" s="60">
        <f t="shared" si="3"/>
        <v>4525000</v>
      </c>
      <c r="J96" s="54" t="s">
        <v>64</v>
      </c>
      <c r="K96" s="98" t="s">
        <v>261</v>
      </c>
      <c r="L96" s="61">
        <v>46006</v>
      </c>
      <c r="M96" s="84" t="s">
        <v>262</v>
      </c>
      <c r="N96" s="76"/>
    </row>
    <row r="97" spans="1:14" ht="30" customHeight="1">
      <c r="A97" s="32"/>
      <c r="B97" s="54"/>
      <c r="C97" s="54"/>
      <c r="D97" s="59">
        <f>SUM(D66:D96)</f>
        <v>1375000000</v>
      </c>
      <c r="E97" s="59">
        <f>SUM(E66:E96)</f>
        <v>1394040000</v>
      </c>
      <c r="F97" s="55"/>
      <c r="G97" s="56"/>
      <c r="H97" s="56"/>
      <c r="I97" s="60"/>
      <c r="J97" s="54"/>
      <c r="K97" s="60"/>
      <c r="L97" s="76"/>
      <c r="M97" s="88"/>
      <c r="N97" s="76"/>
    </row>
    <row r="98" spans="1:14" ht="34.799999999999997">
      <c r="A98" s="32">
        <v>32</v>
      </c>
      <c r="B98" s="33" t="s">
        <v>156</v>
      </c>
      <c r="C98" s="33" t="s">
        <v>39</v>
      </c>
      <c r="D98" s="54">
        <v>80000000</v>
      </c>
      <c r="E98" s="54">
        <v>80000000</v>
      </c>
      <c r="F98" s="55">
        <v>37624</v>
      </c>
      <c r="G98" s="56"/>
      <c r="H98" s="56">
        <v>0.08</v>
      </c>
      <c r="I98" s="60">
        <f>D98*H98</f>
        <v>6400000</v>
      </c>
      <c r="J98" s="54" t="s">
        <v>64</v>
      </c>
      <c r="K98" s="60" t="s">
        <v>263</v>
      </c>
      <c r="L98" s="76"/>
      <c r="M98" s="88"/>
      <c r="N98" s="76"/>
    </row>
    <row r="99" spans="1:14" ht="30" customHeight="1">
      <c r="A99" s="59"/>
      <c r="B99" s="59" t="s">
        <v>18</v>
      </c>
      <c r="C99" s="59"/>
      <c r="D99" s="59">
        <f>SUM(D97:D98)</f>
        <v>1455000000</v>
      </c>
      <c r="E99" s="72">
        <f>SUM(E97:E98)</f>
        <v>1474040000</v>
      </c>
      <c r="F99" s="73"/>
      <c r="G99" s="63"/>
      <c r="H99" s="63"/>
      <c r="I99" s="60"/>
      <c r="J99" s="99"/>
      <c r="K99" s="63"/>
      <c r="L99" s="76"/>
      <c r="M99" s="100"/>
      <c r="N99" s="76"/>
    </row>
    <row r="100" spans="1:14" ht="24.9" customHeight="1">
      <c r="A100" s="86"/>
      <c r="B100" s="86"/>
      <c r="C100" s="86"/>
      <c r="D100" s="86"/>
      <c r="E100" s="101"/>
      <c r="F100" s="102"/>
      <c r="G100" s="85"/>
      <c r="H100" s="85"/>
      <c r="I100" s="103"/>
      <c r="J100" s="87"/>
      <c r="K100" s="85"/>
      <c r="L100" s="52"/>
      <c r="M100" s="104"/>
      <c r="N100" s="52"/>
    </row>
    <row r="101" spans="1:14" ht="17.399999999999999">
      <c r="A101" s="86"/>
      <c r="B101" s="86"/>
      <c r="C101" s="86"/>
      <c r="D101" s="86"/>
      <c r="E101" s="101"/>
      <c r="F101" s="102"/>
      <c r="G101" s="85"/>
      <c r="H101" s="85"/>
      <c r="I101" s="103"/>
      <c r="J101" s="87"/>
      <c r="K101" s="85"/>
      <c r="L101" s="52"/>
      <c r="M101" s="104"/>
      <c r="N101" s="52"/>
    </row>
    <row r="108" spans="1:14">
      <c r="H108" s="105"/>
    </row>
  </sheetData>
  <mergeCells count="8">
    <mergeCell ref="A63:N63"/>
    <mergeCell ref="A64:N64"/>
    <mergeCell ref="A2:N2"/>
    <mergeCell ref="A3:N3"/>
    <mergeCell ref="A11:N11"/>
    <mergeCell ref="A12:N12"/>
    <mergeCell ref="A25:N25"/>
    <mergeCell ref="A26:N26"/>
  </mergeCells>
  <pageMargins left="0.16" right="0.17" top="0.22" bottom="0.16" header="0.22" footer="0.16"/>
  <pageSetup paperSize="9" scale="57" orientation="landscape" horizontalDpi="180" verticalDpi="180" r:id="rId1"/>
  <headerFooter alignWithMargins="0"/>
  <rowBreaks count="7" manualBreakCount="7">
    <brk id="9" max="13" man="1"/>
    <brk id="24" max="13" man="1"/>
    <brk id="41" max="13" man="1"/>
    <brk id="58" max="13" man="1"/>
    <brk id="62" max="13" man="1"/>
    <brk id="82" max="13" man="1"/>
    <brk id="93" max="13" man="1"/>
  </rowBreaks>
  <colBreaks count="1" manualBreakCount="1">
    <brk id="14" min="1" max="113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view="pageBreakPreview" topLeftCell="A14" zoomScale="90" zoomScaleSheetLayoutView="90" workbookViewId="0">
      <selection activeCell="U20" sqref="U20"/>
    </sheetView>
  </sheetViews>
  <sheetFormatPr defaultRowHeight="14.4"/>
  <cols>
    <col min="1" max="1" width="10.6640625" style="22" customWidth="1"/>
    <col min="2" max="2" width="17.33203125" hidden="1" customWidth="1"/>
    <col min="3" max="3" width="16.109375" hidden="1" customWidth="1"/>
    <col min="4" max="4" width="17.44140625" hidden="1" customWidth="1"/>
    <col min="5" max="10" width="17.5546875" hidden="1" customWidth="1"/>
    <col min="11" max="11" width="25.88671875" customWidth="1"/>
    <col min="12" max="12" width="17.5546875" hidden="1" customWidth="1"/>
    <col min="13" max="13" width="17.33203125" hidden="1" customWidth="1"/>
    <col min="14" max="14" width="14.88671875" hidden="1" customWidth="1"/>
    <col min="15" max="15" width="25.33203125" customWidth="1"/>
  </cols>
  <sheetData>
    <row r="1" spans="1:15" ht="17.399999999999999">
      <c r="O1" s="203" t="s">
        <v>555</v>
      </c>
    </row>
    <row r="2" spans="1:15" ht="22.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46.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3" t="s">
        <v>7</v>
      </c>
      <c r="H3" s="3" t="s">
        <v>8</v>
      </c>
      <c r="I3" s="4" t="s">
        <v>9</v>
      </c>
      <c r="J3" s="4" t="s">
        <v>10</v>
      </c>
      <c r="K3" s="4" t="s">
        <v>11</v>
      </c>
      <c r="L3" s="3" t="s">
        <v>12</v>
      </c>
      <c r="M3" s="4" t="s">
        <v>9</v>
      </c>
      <c r="N3" s="4" t="s">
        <v>10</v>
      </c>
      <c r="O3" s="4" t="s">
        <v>13</v>
      </c>
    </row>
    <row r="4" spans="1:15" s="8" customFormat="1" ht="19.5" hidden="1" customHeight="1">
      <c r="A4" s="5"/>
      <c r="B4" s="5">
        <v>1</v>
      </c>
      <c r="C4" s="5">
        <v>2</v>
      </c>
      <c r="D4" s="5">
        <v>3</v>
      </c>
      <c r="E4" s="6" t="s">
        <v>14</v>
      </c>
      <c r="F4" s="5">
        <v>5</v>
      </c>
      <c r="G4" s="5">
        <v>6</v>
      </c>
      <c r="H4" s="5" t="s">
        <v>15</v>
      </c>
      <c r="I4" s="5">
        <v>8</v>
      </c>
      <c r="J4" s="5">
        <v>9</v>
      </c>
      <c r="K4" s="5" t="s">
        <v>16</v>
      </c>
      <c r="L4" s="5">
        <v>11</v>
      </c>
      <c r="M4" s="5">
        <v>12</v>
      </c>
      <c r="N4" s="5">
        <v>13</v>
      </c>
      <c r="O4" s="7" t="s">
        <v>17</v>
      </c>
    </row>
    <row r="5" spans="1:15" ht="18" customHeight="1">
      <c r="A5" s="9">
        <v>42826</v>
      </c>
      <c r="B5" s="10">
        <v>22437200</v>
      </c>
      <c r="C5" s="10">
        <v>29557831</v>
      </c>
      <c r="D5" s="11">
        <v>4906370</v>
      </c>
      <c r="E5" s="10">
        <f t="shared" ref="E5:E16" si="0">B5+C5-D5</f>
        <v>47088661</v>
      </c>
      <c r="F5" s="10">
        <v>2931705</v>
      </c>
      <c r="G5" s="12">
        <v>1358502</v>
      </c>
      <c r="H5" s="10">
        <f>E5+F5+G5</f>
        <v>51378868</v>
      </c>
      <c r="I5" s="10">
        <v>5000000</v>
      </c>
      <c r="J5" s="10">
        <v>0</v>
      </c>
      <c r="K5" s="10">
        <f>+H5+I5-J5</f>
        <v>56378868</v>
      </c>
      <c r="L5" s="10">
        <v>1151266</v>
      </c>
      <c r="M5" s="13">
        <v>10000000</v>
      </c>
      <c r="N5" s="13">
        <v>0</v>
      </c>
      <c r="O5" s="10">
        <f>+L5+M5-N5</f>
        <v>11151266</v>
      </c>
    </row>
    <row r="6" spans="1:15" ht="18" customHeight="1">
      <c r="A6" s="9">
        <v>42856</v>
      </c>
      <c r="B6" s="10">
        <v>22754797</v>
      </c>
      <c r="C6" s="10">
        <v>29714764</v>
      </c>
      <c r="D6" s="11">
        <v>5003646</v>
      </c>
      <c r="E6" s="10">
        <f t="shared" si="0"/>
        <v>47465915</v>
      </c>
      <c r="F6" s="10">
        <v>0</v>
      </c>
      <c r="G6" s="12">
        <v>3978553</v>
      </c>
      <c r="H6" s="10">
        <f t="shared" ref="H6:H16" si="1">E6+F6+G6</f>
        <v>51444468</v>
      </c>
      <c r="I6" s="10">
        <v>0</v>
      </c>
      <c r="J6" s="10">
        <v>3978553</v>
      </c>
      <c r="K6" s="10">
        <f t="shared" ref="K6:K16" si="2">+H6+I6-J6</f>
        <v>47465915</v>
      </c>
      <c r="L6" s="10">
        <v>3303945</v>
      </c>
      <c r="M6" s="13">
        <v>0</v>
      </c>
      <c r="N6" s="13">
        <v>3303945</v>
      </c>
      <c r="O6" s="10">
        <f t="shared" ref="O6:O16" si="3">+L6+M6-N6</f>
        <v>0</v>
      </c>
    </row>
    <row r="7" spans="1:15" ht="18" customHeight="1">
      <c r="A7" s="9">
        <v>42887</v>
      </c>
      <c r="B7" s="10">
        <v>22735051</v>
      </c>
      <c r="C7" s="10">
        <v>29955880</v>
      </c>
      <c r="D7" s="11">
        <v>4933432</v>
      </c>
      <c r="E7" s="10">
        <f t="shared" si="0"/>
        <v>47757499</v>
      </c>
      <c r="F7" s="10">
        <v>452776</v>
      </c>
      <c r="G7" s="12">
        <v>4453971</v>
      </c>
      <c r="H7" s="10">
        <f t="shared" si="1"/>
        <v>52664246</v>
      </c>
      <c r="I7" s="10">
        <v>25000000</v>
      </c>
      <c r="J7" s="10">
        <v>4453971</v>
      </c>
      <c r="K7" s="10">
        <f t="shared" si="2"/>
        <v>73210275</v>
      </c>
      <c r="L7" s="10">
        <v>4504045</v>
      </c>
      <c r="M7" s="13">
        <v>10000000</v>
      </c>
      <c r="N7" s="13">
        <v>4504045</v>
      </c>
      <c r="O7" s="10">
        <f t="shared" si="3"/>
        <v>10000000</v>
      </c>
    </row>
    <row r="8" spans="1:15" ht="18" customHeight="1">
      <c r="A8" s="9">
        <v>42917</v>
      </c>
      <c r="B8" s="10">
        <v>22721109</v>
      </c>
      <c r="C8" s="10">
        <v>29937479</v>
      </c>
      <c r="D8" s="11">
        <v>4928124</v>
      </c>
      <c r="E8" s="10">
        <f t="shared" si="0"/>
        <v>47730464</v>
      </c>
      <c r="F8" s="10">
        <v>1968114</v>
      </c>
      <c r="G8" s="12">
        <v>2271085</v>
      </c>
      <c r="H8" s="10">
        <f t="shared" si="1"/>
        <v>51969663</v>
      </c>
      <c r="I8" s="10">
        <v>10000000</v>
      </c>
      <c r="J8" s="10">
        <v>2271085</v>
      </c>
      <c r="K8" s="10">
        <f t="shared" si="2"/>
        <v>59698578</v>
      </c>
      <c r="L8" s="10">
        <v>2041523</v>
      </c>
      <c r="M8" s="13">
        <v>5000000</v>
      </c>
      <c r="N8" s="13">
        <v>2041523</v>
      </c>
      <c r="O8" s="10">
        <f t="shared" si="3"/>
        <v>5000000</v>
      </c>
    </row>
    <row r="9" spans="1:15" ht="18" customHeight="1">
      <c r="A9" s="9">
        <v>42948</v>
      </c>
      <c r="B9" s="10">
        <v>22937740</v>
      </c>
      <c r="C9" s="10">
        <v>30226484</v>
      </c>
      <c r="D9" s="11">
        <v>4932845</v>
      </c>
      <c r="E9" s="10">
        <f t="shared" si="0"/>
        <v>48231379</v>
      </c>
      <c r="F9" s="10">
        <v>1424856</v>
      </c>
      <c r="G9" s="12">
        <v>0</v>
      </c>
      <c r="H9" s="10">
        <f t="shared" si="1"/>
        <v>49656235</v>
      </c>
      <c r="I9" s="10">
        <v>10000000</v>
      </c>
      <c r="J9" s="10">
        <v>0</v>
      </c>
      <c r="K9" s="10">
        <f t="shared" si="2"/>
        <v>59656235</v>
      </c>
      <c r="L9" s="10">
        <v>0</v>
      </c>
      <c r="M9" s="13">
        <v>5000000</v>
      </c>
      <c r="N9" s="13">
        <v>0</v>
      </c>
      <c r="O9" s="10">
        <f t="shared" si="3"/>
        <v>5000000</v>
      </c>
    </row>
    <row r="10" spans="1:15" ht="18" customHeight="1">
      <c r="A10" s="9">
        <v>42979</v>
      </c>
      <c r="B10" s="10">
        <v>22897142</v>
      </c>
      <c r="C10" s="10">
        <v>30169845</v>
      </c>
      <c r="D10" s="11">
        <v>4913780</v>
      </c>
      <c r="E10" s="10">
        <f t="shared" si="0"/>
        <v>48153207</v>
      </c>
      <c r="F10" s="10">
        <v>0</v>
      </c>
      <c r="G10" s="12">
        <v>2892323</v>
      </c>
      <c r="H10" s="10">
        <f t="shared" si="1"/>
        <v>51045530</v>
      </c>
      <c r="I10" s="10">
        <v>10000000</v>
      </c>
      <c r="J10" s="10">
        <v>2892323</v>
      </c>
      <c r="K10" s="10">
        <f t="shared" si="2"/>
        <v>58153207</v>
      </c>
      <c r="L10" s="10">
        <v>3808945</v>
      </c>
      <c r="M10" s="13">
        <v>5000000</v>
      </c>
      <c r="N10" s="13">
        <v>3808945</v>
      </c>
      <c r="O10" s="10">
        <f t="shared" si="3"/>
        <v>5000000</v>
      </c>
    </row>
    <row r="11" spans="1:15" ht="18" customHeight="1">
      <c r="A11" s="9">
        <v>43009</v>
      </c>
      <c r="B11" s="14">
        <v>22909516</v>
      </c>
      <c r="C11" s="14">
        <v>30186179</v>
      </c>
      <c r="D11" s="11">
        <v>4927541</v>
      </c>
      <c r="E11" s="10">
        <f t="shared" si="0"/>
        <v>48168154</v>
      </c>
      <c r="F11" s="10">
        <v>0</v>
      </c>
      <c r="G11" s="12">
        <v>4146055</v>
      </c>
      <c r="H11" s="10">
        <f t="shared" si="1"/>
        <v>52314209</v>
      </c>
      <c r="I11" s="10">
        <v>20000000</v>
      </c>
      <c r="J11" s="10">
        <v>4146055</v>
      </c>
      <c r="K11" s="10">
        <f t="shared" si="2"/>
        <v>68168154</v>
      </c>
      <c r="L11" s="10">
        <v>3818863</v>
      </c>
      <c r="M11" s="13">
        <v>0</v>
      </c>
      <c r="N11" s="13">
        <v>3818863</v>
      </c>
      <c r="O11" s="10">
        <f t="shared" si="3"/>
        <v>0</v>
      </c>
    </row>
    <row r="12" spans="1:15" ht="18" customHeight="1">
      <c r="A12" s="9">
        <v>43040</v>
      </c>
      <c r="B12" s="10">
        <v>22676635</v>
      </c>
      <c r="C12" s="10">
        <v>29880987</v>
      </c>
      <c r="D12" s="10">
        <v>4919708</v>
      </c>
      <c r="E12" s="10">
        <f t="shared" si="0"/>
        <v>47637914</v>
      </c>
      <c r="F12" s="10">
        <v>1673538</v>
      </c>
      <c r="G12" s="12">
        <v>2114449</v>
      </c>
      <c r="H12" s="10">
        <f t="shared" si="1"/>
        <v>51425901</v>
      </c>
      <c r="I12" s="10">
        <v>20000000</v>
      </c>
      <c r="J12" s="10">
        <v>2114449</v>
      </c>
      <c r="K12" s="10">
        <f t="shared" si="2"/>
        <v>69311452</v>
      </c>
      <c r="L12" s="10">
        <v>1807495</v>
      </c>
      <c r="M12" s="13">
        <v>15000000</v>
      </c>
      <c r="N12" s="13">
        <v>1807495</v>
      </c>
      <c r="O12" s="10">
        <f t="shared" si="3"/>
        <v>15000000</v>
      </c>
    </row>
    <row r="13" spans="1:15" ht="18" customHeight="1">
      <c r="A13" s="9">
        <v>43070</v>
      </c>
      <c r="B13" s="10">
        <v>23022295</v>
      </c>
      <c r="C13" s="10">
        <v>30279292</v>
      </c>
      <c r="D13" s="10">
        <v>4900977</v>
      </c>
      <c r="E13" s="10">
        <f t="shared" si="0"/>
        <v>48400610</v>
      </c>
      <c r="F13" s="10">
        <v>694927</v>
      </c>
      <c r="G13" s="12">
        <v>0</v>
      </c>
      <c r="H13" s="10">
        <f t="shared" si="1"/>
        <v>49095537</v>
      </c>
      <c r="I13" s="10">
        <v>20000000</v>
      </c>
      <c r="J13" s="10">
        <v>0</v>
      </c>
      <c r="K13" s="10">
        <f t="shared" si="2"/>
        <v>69095537</v>
      </c>
      <c r="L13" s="10">
        <v>0</v>
      </c>
      <c r="M13" s="13">
        <v>5000000</v>
      </c>
      <c r="N13" s="13">
        <v>0</v>
      </c>
      <c r="O13" s="10">
        <f t="shared" si="3"/>
        <v>5000000</v>
      </c>
    </row>
    <row r="14" spans="1:15" ht="18" customHeight="1">
      <c r="A14" s="9">
        <v>43101</v>
      </c>
      <c r="B14" s="10">
        <v>22883535</v>
      </c>
      <c r="C14" s="10">
        <v>30084776</v>
      </c>
      <c r="D14" s="10">
        <v>4921184</v>
      </c>
      <c r="E14" s="10">
        <f t="shared" si="0"/>
        <v>48047127</v>
      </c>
      <c r="F14" s="10">
        <v>2260807</v>
      </c>
      <c r="G14" s="12">
        <v>5610507</v>
      </c>
      <c r="H14" s="10">
        <f t="shared" si="1"/>
        <v>55918441</v>
      </c>
      <c r="I14" s="10">
        <v>10000000</v>
      </c>
      <c r="J14" s="10">
        <v>9023972</v>
      </c>
      <c r="K14" s="10">
        <f t="shared" si="2"/>
        <v>56894469</v>
      </c>
      <c r="L14" s="10">
        <v>4607807</v>
      </c>
      <c r="M14" s="13">
        <v>10000000</v>
      </c>
      <c r="N14" s="13">
        <v>8402654</v>
      </c>
      <c r="O14" s="10">
        <f t="shared" si="3"/>
        <v>6205153</v>
      </c>
    </row>
    <row r="15" spans="1:15" ht="18" customHeight="1">
      <c r="A15" s="9">
        <v>43132</v>
      </c>
      <c r="B15" s="10">
        <v>22947871</v>
      </c>
      <c r="C15" s="10">
        <v>31843980</v>
      </c>
      <c r="D15" s="10">
        <v>4950407</v>
      </c>
      <c r="E15" s="10">
        <f t="shared" si="0"/>
        <v>49841444</v>
      </c>
      <c r="F15" s="10">
        <v>0</v>
      </c>
      <c r="G15" s="12">
        <v>3125757</v>
      </c>
      <c r="H15" s="10">
        <f t="shared" si="1"/>
        <v>52967201</v>
      </c>
      <c r="I15" s="10">
        <v>25000000</v>
      </c>
      <c r="J15" s="10">
        <v>2184754</v>
      </c>
      <c r="K15" s="10">
        <f t="shared" si="2"/>
        <v>75782447</v>
      </c>
      <c r="L15" s="10">
        <v>3553452</v>
      </c>
      <c r="M15" s="13">
        <v>5000000</v>
      </c>
      <c r="N15" s="13">
        <v>1852497</v>
      </c>
      <c r="O15" s="10">
        <f t="shared" si="3"/>
        <v>6700955</v>
      </c>
    </row>
    <row r="16" spans="1:15" ht="18" customHeight="1">
      <c r="A16" s="9">
        <v>43160</v>
      </c>
      <c r="B16" s="10">
        <v>23088389</v>
      </c>
      <c r="C16" s="10">
        <f>32033534+16325121</f>
        <v>48358655</v>
      </c>
      <c r="D16" s="10">
        <v>4974778</v>
      </c>
      <c r="E16" s="10">
        <f t="shared" si="0"/>
        <v>66472266</v>
      </c>
      <c r="F16" s="10">
        <v>2188185</v>
      </c>
      <c r="G16" s="12">
        <v>2184754</v>
      </c>
      <c r="H16" s="10">
        <f t="shared" si="1"/>
        <v>70845205</v>
      </c>
      <c r="I16" s="10">
        <v>20000000</v>
      </c>
      <c r="J16" s="10">
        <v>0</v>
      </c>
      <c r="K16" s="10">
        <f t="shared" si="2"/>
        <v>90845205</v>
      </c>
      <c r="L16" s="10">
        <v>1852497</v>
      </c>
      <c r="M16" s="13">
        <v>10000000</v>
      </c>
      <c r="N16" s="13">
        <v>0</v>
      </c>
      <c r="O16" s="10">
        <f t="shared" si="3"/>
        <v>11852497</v>
      </c>
    </row>
    <row r="17" spans="1:15" ht="18" customHeight="1">
      <c r="A17" s="15" t="s">
        <v>18</v>
      </c>
      <c r="B17" s="16">
        <f>SUM(B5:B16)</f>
        <v>274011280</v>
      </c>
      <c r="C17" s="16">
        <f>SUM(C5:C16)</f>
        <v>380196152</v>
      </c>
      <c r="D17" s="16">
        <f>SUM(D5:D16)</f>
        <v>59212792</v>
      </c>
      <c r="E17" s="16">
        <f>SUM(E5:E16)</f>
        <v>594994640</v>
      </c>
      <c r="F17" s="16">
        <f t="shared" ref="F17:O17" si="4">SUM(F5:F16)</f>
        <v>13594908</v>
      </c>
      <c r="G17" s="16">
        <f t="shared" si="4"/>
        <v>32135956</v>
      </c>
      <c r="H17" s="16">
        <f t="shared" si="4"/>
        <v>640725504</v>
      </c>
      <c r="I17" s="16">
        <f t="shared" si="4"/>
        <v>175000000</v>
      </c>
      <c r="J17" s="16">
        <f t="shared" si="4"/>
        <v>31065162</v>
      </c>
      <c r="K17" s="16">
        <f t="shared" si="4"/>
        <v>784660342</v>
      </c>
      <c r="L17" s="16">
        <f t="shared" si="4"/>
        <v>30449838</v>
      </c>
      <c r="M17" s="16">
        <f t="shared" si="4"/>
        <v>80000000</v>
      </c>
      <c r="N17" s="16">
        <f t="shared" si="4"/>
        <v>29539967</v>
      </c>
      <c r="O17" s="16">
        <f t="shared" si="4"/>
        <v>80909871</v>
      </c>
    </row>
    <row r="20" spans="1:15" ht="18" customHeight="1">
      <c r="C20" s="17"/>
      <c r="D20" s="18"/>
      <c r="E20" s="19"/>
      <c r="F20" s="19"/>
      <c r="G20" s="19"/>
      <c r="H20" s="19"/>
      <c r="I20" s="19"/>
      <c r="J20" s="19"/>
      <c r="K20" s="19"/>
      <c r="L20" s="19"/>
      <c r="N20" s="19"/>
    </row>
    <row r="21" spans="1:15" ht="16.5" customHeight="1">
      <c r="C21" s="20"/>
      <c r="D21" s="18"/>
      <c r="E21" s="19"/>
      <c r="F21" s="19"/>
      <c r="G21" s="19"/>
      <c r="H21" s="19"/>
      <c r="I21" s="19"/>
      <c r="J21" s="19"/>
      <c r="K21" s="19"/>
      <c r="L21" s="19"/>
    </row>
    <row r="22" spans="1:15" ht="17.25" customHeight="1">
      <c r="C22" s="17"/>
      <c r="D22" s="18"/>
      <c r="E22" s="21"/>
      <c r="F22" s="21"/>
      <c r="G22" s="21"/>
      <c r="H22" s="21"/>
      <c r="I22" s="21"/>
      <c r="J22" s="21"/>
      <c r="K22" s="21"/>
      <c r="L22" s="21"/>
    </row>
  </sheetData>
  <printOptions gridLines="1"/>
  <pageMargins left="0.16" right="0.17" top="1.25984251968504" bottom="0.74803149606299202" header="0.31496062992126" footer="0.31496062992126"/>
  <pageSetup paperSize="9" orientation="portrait" verticalDpi="0" r:id="rId1"/>
  <colBreaks count="1" manualBreakCount="1">
    <brk id="12" max="23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view="pageBreakPreview" zoomScale="90" zoomScaleSheetLayoutView="90" workbookViewId="0">
      <selection activeCell="O1" sqref="O1"/>
    </sheetView>
  </sheetViews>
  <sheetFormatPr defaultRowHeight="14.4"/>
  <cols>
    <col min="1" max="1" width="10.6640625" style="22" customWidth="1"/>
    <col min="2" max="2" width="17.33203125" hidden="1" customWidth="1"/>
    <col min="3" max="3" width="16.109375" hidden="1" customWidth="1"/>
    <col min="4" max="4" width="17.44140625" hidden="1" customWidth="1"/>
    <col min="5" max="10" width="17.5546875" hidden="1" customWidth="1"/>
    <col min="11" max="11" width="25.6640625" customWidth="1"/>
    <col min="12" max="12" width="17.5546875" hidden="1" customWidth="1"/>
    <col min="13" max="13" width="18.109375" hidden="1" customWidth="1"/>
    <col min="14" max="14" width="15.6640625" hidden="1" customWidth="1"/>
    <col min="15" max="15" width="22.6640625" customWidth="1"/>
  </cols>
  <sheetData>
    <row r="1" spans="1:15" ht="17.399999999999999">
      <c r="O1" s="203" t="s">
        <v>555</v>
      </c>
    </row>
    <row r="2" spans="1:15" ht="22.5" customHeight="1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31.2">
      <c r="A3" s="2" t="s">
        <v>1</v>
      </c>
      <c r="B3" s="2" t="s">
        <v>2</v>
      </c>
      <c r="C3" s="2" t="s">
        <v>3</v>
      </c>
      <c r="D3" s="2" t="s">
        <v>4</v>
      </c>
      <c r="E3" s="2" t="s">
        <v>20</v>
      </c>
      <c r="F3" s="3" t="s">
        <v>6</v>
      </c>
      <c r="G3" s="3" t="s">
        <v>7</v>
      </c>
      <c r="H3" s="3" t="s">
        <v>21</v>
      </c>
      <c r="I3" s="4" t="s">
        <v>9</v>
      </c>
      <c r="J3" s="4" t="s">
        <v>22</v>
      </c>
      <c r="K3" s="4" t="s">
        <v>11</v>
      </c>
      <c r="L3" s="3" t="s">
        <v>12</v>
      </c>
      <c r="M3" s="4" t="s">
        <v>9</v>
      </c>
      <c r="N3" s="4" t="s">
        <v>22</v>
      </c>
      <c r="O3" s="4" t="s">
        <v>23</v>
      </c>
    </row>
    <row r="4" spans="1:15" s="8" customFormat="1" ht="19.5" hidden="1" customHeight="1">
      <c r="A4" s="5"/>
      <c r="B4" s="5">
        <v>1</v>
      </c>
      <c r="C4" s="5">
        <v>2</v>
      </c>
      <c r="D4" s="5">
        <v>3</v>
      </c>
      <c r="E4" s="6" t="s">
        <v>14</v>
      </c>
      <c r="F4" s="5">
        <v>5</v>
      </c>
      <c r="G4" s="5">
        <v>6</v>
      </c>
      <c r="H4" s="5" t="s">
        <v>15</v>
      </c>
      <c r="I4" s="5">
        <v>8</v>
      </c>
      <c r="J4" s="5">
        <v>9</v>
      </c>
      <c r="K4" s="5" t="s">
        <v>16</v>
      </c>
      <c r="L4" s="5">
        <v>11</v>
      </c>
      <c r="M4" s="5">
        <v>12</v>
      </c>
      <c r="N4" s="5">
        <v>13</v>
      </c>
      <c r="O4" s="7" t="s">
        <v>17</v>
      </c>
    </row>
    <row r="5" spans="1:15" ht="21.75" customHeight="1">
      <c r="A5" s="9">
        <v>43191</v>
      </c>
      <c r="B5" s="10">
        <v>23226306</v>
      </c>
      <c r="C5" s="23">
        <v>32228013</v>
      </c>
      <c r="D5" s="24">
        <v>4983730</v>
      </c>
      <c r="E5" s="10">
        <f t="shared" ref="E5:E12" si="0">B5+C5-D5</f>
        <v>50470589</v>
      </c>
      <c r="F5" s="10">
        <v>17340805</v>
      </c>
      <c r="G5" s="12">
        <v>1976102</v>
      </c>
      <c r="H5" s="10">
        <f>E5+F5+G5</f>
        <v>69787496</v>
      </c>
      <c r="I5" s="10">
        <v>15000000</v>
      </c>
      <c r="J5" s="10">
        <v>3913562</v>
      </c>
      <c r="K5" s="10">
        <f>+H5+I5-J5</f>
        <v>80873934</v>
      </c>
      <c r="L5" s="10">
        <v>1995640</v>
      </c>
      <c r="M5" s="25">
        <v>5000000</v>
      </c>
      <c r="N5" s="25">
        <v>4068255</v>
      </c>
      <c r="O5" s="10">
        <f>+L5+M5-N5</f>
        <v>2927385</v>
      </c>
    </row>
    <row r="6" spans="1:15" ht="21.75" customHeight="1">
      <c r="A6" s="9">
        <v>43221</v>
      </c>
      <c r="B6" s="10">
        <v>23292552</v>
      </c>
      <c r="C6" s="23">
        <v>32317408</v>
      </c>
      <c r="D6" s="24">
        <v>4978959</v>
      </c>
      <c r="E6" s="10">
        <f t="shared" si="0"/>
        <v>50631001</v>
      </c>
      <c r="F6" s="10">
        <v>0</v>
      </c>
      <c r="G6" s="12">
        <v>2351912</v>
      </c>
      <c r="H6" s="10">
        <f t="shared" ref="H6:H12" si="1">E6+F6+G6</f>
        <v>52982913</v>
      </c>
      <c r="I6" s="10">
        <v>15000000</v>
      </c>
      <c r="J6" s="10">
        <v>7206864</v>
      </c>
      <c r="K6" s="10">
        <f t="shared" ref="K6:K12" si="2">+H6+I6-J6</f>
        <v>60776049</v>
      </c>
      <c r="L6" s="10">
        <v>2245967</v>
      </c>
      <c r="M6" s="25">
        <v>10000000</v>
      </c>
      <c r="N6" s="25">
        <v>7758067</v>
      </c>
      <c r="O6" s="10">
        <f t="shared" ref="O6:O12" si="3">+L6+M6-N6</f>
        <v>4487900</v>
      </c>
    </row>
    <row r="7" spans="1:15" ht="21.75" customHeight="1">
      <c r="A7" s="9">
        <v>43252</v>
      </c>
      <c r="B7" s="10">
        <v>23377150</v>
      </c>
      <c r="C7" s="23">
        <v>32435002</v>
      </c>
      <c r="D7" s="24">
        <v>5003409</v>
      </c>
      <c r="E7" s="10">
        <f t="shared" si="0"/>
        <v>50808743</v>
      </c>
      <c r="F7" s="10">
        <v>1499945</v>
      </c>
      <c r="G7" s="12">
        <v>4854952</v>
      </c>
      <c r="H7" s="10">
        <f t="shared" si="1"/>
        <v>57163640</v>
      </c>
      <c r="I7" s="10">
        <v>10000000</v>
      </c>
      <c r="J7" s="10">
        <v>0</v>
      </c>
      <c r="K7" s="10">
        <f t="shared" si="2"/>
        <v>67163640</v>
      </c>
      <c r="L7" s="10">
        <v>5512100</v>
      </c>
      <c r="M7" s="25">
        <v>10000000</v>
      </c>
      <c r="N7" s="25">
        <v>0</v>
      </c>
      <c r="O7" s="10">
        <f t="shared" si="3"/>
        <v>15512100</v>
      </c>
    </row>
    <row r="8" spans="1:15" ht="21.75" customHeight="1">
      <c r="A8" s="9">
        <v>43282</v>
      </c>
      <c r="B8" s="10">
        <v>23534930</v>
      </c>
      <c r="C8" s="23">
        <v>32652043</v>
      </c>
      <c r="D8" s="24">
        <v>5012416</v>
      </c>
      <c r="E8" s="10">
        <f t="shared" si="0"/>
        <v>51174557</v>
      </c>
      <c r="F8" s="10">
        <v>242336</v>
      </c>
      <c r="G8" s="12">
        <v>1360665</v>
      </c>
      <c r="H8" s="10">
        <f t="shared" si="1"/>
        <v>52777558</v>
      </c>
      <c r="I8" s="10">
        <v>15000000</v>
      </c>
      <c r="J8" s="10">
        <v>1360665</v>
      </c>
      <c r="K8" s="10">
        <f t="shared" si="2"/>
        <v>66416893</v>
      </c>
      <c r="L8" s="10">
        <v>1276755</v>
      </c>
      <c r="M8" s="25">
        <v>7500000</v>
      </c>
      <c r="N8" s="25">
        <v>1276755</v>
      </c>
      <c r="O8" s="10">
        <f t="shared" si="3"/>
        <v>7500000</v>
      </c>
    </row>
    <row r="9" spans="1:15" ht="21.75" customHeight="1">
      <c r="A9" s="9">
        <v>43313</v>
      </c>
      <c r="B9" s="10">
        <v>30292972</v>
      </c>
      <c r="C9" s="23">
        <v>32814898</v>
      </c>
      <c r="D9" s="24">
        <v>5049562</v>
      </c>
      <c r="E9" s="10">
        <f t="shared" si="0"/>
        <v>58058308</v>
      </c>
      <c r="F9" s="10">
        <v>1998111</v>
      </c>
      <c r="G9" s="12">
        <v>5181401</v>
      </c>
      <c r="H9" s="10">
        <f t="shared" si="1"/>
        <v>65237820</v>
      </c>
      <c r="I9" s="10">
        <v>15000000</v>
      </c>
      <c r="J9" s="10">
        <v>5181401</v>
      </c>
      <c r="K9" s="10">
        <f t="shared" si="2"/>
        <v>75056419</v>
      </c>
      <c r="L9" s="10">
        <v>4474090</v>
      </c>
      <c r="M9" s="25">
        <v>7500000</v>
      </c>
      <c r="N9" s="25">
        <v>4474090</v>
      </c>
      <c r="O9" s="10">
        <f t="shared" si="3"/>
        <v>7500000</v>
      </c>
    </row>
    <row r="10" spans="1:15" ht="21.75" customHeight="1">
      <c r="A10" s="9">
        <v>43344</v>
      </c>
      <c r="B10" s="10">
        <v>50901431</v>
      </c>
      <c r="C10" s="23">
        <v>12036305</v>
      </c>
      <c r="D10" s="24">
        <v>5027856</v>
      </c>
      <c r="E10" s="10">
        <f t="shared" si="0"/>
        <v>57909880</v>
      </c>
      <c r="F10" s="10">
        <v>4552887</v>
      </c>
      <c r="G10" s="12">
        <v>6522993</v>
      </c>
      <c r="H10" s="10">
        <f t="shared" si="1"/>
        <v>68985760</v>
      </c>
      <c r="I10" s="10">
        <v>5000000</v>
      </c>
      <c r="J10" s="10">
        <v>6522993</v>
      </c>
      <c r="K10" s="10">
        <f t="shared" si="2"/>
        <v>67462767</v>
      </c>
      <c r="L10" s="10">
        <v>5882649</v>
      </c>
      <c r="M10" s="25">
        <v>5000000</v>
      </c>
      <c r="N10" s="25">
        <v>5882649</v>
      </c>
      <c r="O10" s="10">
        <f t="shared" si="3"/>
        <v>5000000</v>
      </c>
    </row>
    <row r="11" spans="1:15" ht="21.75" customHeight="1">
      <c r="A11" s="9">
        <v>43374</v>
      </c>
      <c r="B11" s="14">
        <v>56031556</v>
      </c>
      <c r="C11" s="23">
        <v>9504174</v>
      </c>
      <c r="D11" s="24">
        <v>5052606</v>
      </c>
      <c r="E11" s="10">
        <f t="shared" si="0"/>
        <v>60483124</v>
      </c>
      <c r="F11" s="10">
        <v>0</v>
      </c>
      <c r="G11" s="12">
        <v>2304126</v>
      </c>
      <c r="H11" s="10">
        <f t="shared" si="1"/>
        <v>62787250</v>
      </c>
      <c r="I11" s="10">
        <v>7500000</v>
      </c>
      <c r="J11" s="10">
        <v>2304126</v>
      </c>
      <c r="K11" s="10">
        <f t="shared" si="2"/>
        <v>67983124</v>
      </c>
      <c r="L11" s="10">
        <v>2106820</v>
      </c>
      <c r="M11" s="25">
        <v>7500000</v>
      </c>
      <c r="N11" s="25">
        <v>2106820</v>
      </c>
      <c r="O11" s="10">
        <f t="shared" si="3"/>
        <v>7500000</v>
      </c>
    </row>
    <row r="12" spans="1:15" ht="21.75" customHeight="1">
      <c r="A12" s="9">
        <v>43405</v>
      </c>
      <c r="B12" s="10">
        <v>57303168</v>
      </c>
      <c r="C12" s="26">
        <v>8156095</v>
      </c>
      <c r="D12" s="27">
        <v>5028929</v>
      </c>
      <c r="E12" s="10">
        <f t="shared" si="0"/>
        <v>60430334</v>
      </c>
      <c r="F12" s="10">
        <v>2645861</v>
      </c>
      <c r="G12" s="12">
        <v>1432641</v>
      </c>
      <c r="H12" s="10">
        <f t="shared" si="1"/>
        <v>64508836</v>
      </c>
      <c r="I12" s="10">
        <v>0</v>
      </c>
      <c r="J12" s="10">
        <v>1432641</v>
      </c>
      <c r="K12" s="10">
        <f t="shared" si="2"/>
        <v>63076195</v>
      </c>
      <c r="L12" s="10">
        <v>27731184</v>
      </c>
      <c r="M12" s="25">
        <v>0</v>
      </c>
      <c r="N12" s="25">
        <v>27731184</v>
      </c>
      <c r="O12" s="10">
        <f t="shared" si="3"/>
        <v>0</v>
      </c>
    </row>
    <row r="13" spans="1:15" ht="19.5" customHeight="1">
      <c r="A13" s="15" t="s">
        <v>18</v>
      </c>
      <c r="B13" s="16">
        <f>SUM(B5:B12)</f>
        <v>287960065</v>
      </c>
      <c r="C13" s="16">
        <f t="shared" ref="C13:O13" si="4">SUM(C5:C12)</f>
        <v>192143938</v>
      </c>
      <c r="D13" s="16">
        <f t="shared" si="4"/>
        <v>40137467</v>
      </c>
      <c r="E13" s="16">
        <f t="shared" si="4"/>
        <v>439966536</v>
      </c>
      <c r="F13" s="16">
        <f t="shared" si="4"/>
        <v>28279945</v>
      </c>
      <c r="G13" s="16">
        <f t="shared" si="4"/>
        <v>25984792</v>
      </c>
      <c r="H13" s="16">
        <f>SUM(H5:H12)</f>
        <v>494231273</v>
      </c>
      <c r="I13" s="16">
        <f t="shared" si="4"/>
        <v>82500000</v>
      </c>
      <c r="J13" s="16">
        <f t="shared" si="4"/>
        <v>27922252</v>
      </c>
      <c r="K13" s="16">
        <f t="shared" si="4"/>
        <v>548809021</v>
      </c>
      <c r="L13" s="16">
        <f t="shared" si="4"/>
        <v>51225205</v>
      </c>
      <c r="M13" s="16">
        <f t="shared" si="4"/>
        <v>52500000</v>
      </c>
      <c r="N13" s="16">
        <f t="shared" si="4"/>
        <v>53297820</v>
      </c>
      <c r="O13" s="16">
        <f t="shared" si="4"/>
        <v>50427385</v>
      </c>
    </row>
    <row r="16" spans="1:15" ht="18" customHeight="1">
      <c r="C16" s="17"/>
      <c r="D16" s="18"/>
      <c r="E16" s="19"/>
      <c r="F16" s="19"/>
      <c r="G16" s="19"/>
      <c r="H16" s="19"/>
      <c r="I16" s="19"/>
      <c r="J16" s="19"/>
      <c r="K16" s="19"/>
      <c r="L16" s="19"/>
    </row>
    <row r="17" spans="3:12" ht="16.5" customHeight="1">
      <c r="C17" s="20"/>
      <c r="D17" s="18"/>
      <c r="E17" s="19"/>
      <c r="F17" s="19"/>
      <c r="G17" s="19"/>
      <c r="H17" s="19"/>
      <c r="I17" s="19"/>
      <c r="J17" s="19"/>
      <c r="K17" s="19"/>
      <c r="L17" s="19"/>
    </row>
    <row r="18" spans="3:12" ht="17.25" customHeight="1">
      <c r="C18" s="17"/>
      <c r="D18" s="18"/>
      <c r="E18" s="21"/>
      <c r="F18" s="21"/>
      <c r="G18" s="21"/>
      <c r="H18" s="21"/>
      <c r="I18" s="21"/>
      <c r="J18" s="21"/>
      <c r="K18" s="21"/>
      <c r="L18" s="21"/>
    </row>
  </sheetData>
  <printOptions gridLines="1"/>
  <pageMargins left="0.35" right="0.34" top="1.25984251968504" bottom="0.74803149606299202" header="0.31496062992126" footer="0.31496062992126"/>
  <pageSetup paperSize="9" orientation="portrait" verticalDpi="0" r:id="rId1"/>
  <colBreaks count="1" manualBreakCount="1">
    <brk id="12" max="1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O26"/>
  <sheetViews>
    <sheetView view="pageBreakPreview" topLeftCell="A10" zoomScale="60" workbookViewId="0">
      <selection activeCell="T27" sqref="T27"/>
    </sheetView>
  </sheetViews>
  <sheetFormatPr defaultRowHeight="14.4"/>
  <sheetData>
    <row r="1" spans="1:15">
      <c r="O1" s="207" t="s">
        <v>624</v>
      </c>
    </row>
    <row r="2" spans="1:15" ht="18">
      <c r="A2" s="208" t="s">
        <v>575</v>
      </c>
      <c r="B2" s="209"/>
      <c r="C2" s="20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31.2">
      <c r="A3" s="210"/>
      <c r="B3" s="211" t="s">
        <v>576</v>
      </c>
      <c r="C3" s="13" t="s">
        <v>577</v>
      </c>
      <c r="D3" s="13" t="s">
        <v>578</v>
      </c>
      <c r="E3" s="13" t="s">
        <v>579</v>
      </c>
      <c r="F3" s="13" t="s">
        <v>580</v>
      </c>
      <c r="G3" s="13" t="s">
        <v>581</v>
      </c>
      <c r="H3" s="13" t="s">
        <v>474</v>
      </c>
      <c r="I3" s="13" t="s">
        <v>462</v>
      </c>
      <c r="J3" s="13" t="s">
        <v>582</v>
      </c>
      <c r="K3" s="13" t="s">
        <v>583</v>
      </c>
      <c r="L3" s="13" t="s">
        <v>455</v>
      </c>
      <c r="M3" s="13" t="s">
        <v>584</v>
      </c>
      <c r="N3" s="13" t="s">
        <v>585</v>
      </c>
      <c r="O3" s="13" t="s">
        <v>21</v>
      </c>
    </row>
    <row r="4" spans="1:15" ht="15.6">
      <c r="A4" s="210" t="s">
        <v>586</v>
      </c>
      <c r="B4" s="212"/>
      <c r="C4" s="13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13"/>
    </row>
    <row r="5" spans="1:15" ht="15.6">
      <c r="A5" s="210" t="s">
        <v>587</v>
      </c>
      <c r="B5" s="2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6">
      <c r="A6" s="210" t="s">
        <v>588</v>
      </c>
      <c r="B6" s="212">
        <v>2082.64</v>
      </c>
      <c r="C6" s="13">
        <v>209.68</v>
      </c>
      <c r="D6" s="13">
        <v>155.66999999999999</v>
      </c>
      <c r="E6" s="13">
        <v>157.09</v>
      </c>
      <c r="F6" s="13">
        <v>154.37</v>
      </c>
      <c r="G6" s="13">
        <v>160.75</v>
      </c>
      <c r="H6" s="13">
        <v>164.28</v>
      </c>
      <c r="I6" s="13">
        <v>156.58000000000001</v>
      </c>
      <c r="J6" s="13">
        <v>185.75</v>
      </c>
      <c r="K6" s="13">
        <v>169.22</v>
      </c>
      <c r="L6" s="13">
        <v>177.56</v>
      </c>
      <c r="M6" s="13">
        <v>172.61</v>
      </c>
      <c r="N6" s="13">
        <v>219.08</v>
      </c>
      <c r="O6" s="13">
        <v>2082.64</v>
      </c>
    </row>
    <row r="7" spans="1:15" ht="15.6">
      <c r="A7" s="210" t="s">
        <v>589</v>
      </c>
      <c r="B7" s="212">
        <v>13.59</v>
      </c>
      <c r="C7" s="13">
        <v>0.44</v>
      </c>
      <c r="D7" s="13">
        <v>1.53</v>
      </c>
      <c r="E7" s="13">
        <v>2.36</v>
      </c>
      <c r="F7" s="13">
        <v>0.86</v>
      </c>
      <c r="G7" s="13">
        <v>1.32</v>
      </c>
      <c r="H7" s="13">
        <v>0.85</v>
      </c>
      <c r="I7" s="13">
        <v>1.36</v>
      </c>
      <c r="J7" s="206">
        <v>0.6</v>
      </c>
      <c r="K7" s="13">
        <v>0.37</v>
      </c>
      <c r="L7" s="13">
        <v>0.56999999999999995</v>
      </c>
      <c r="M7" s="13">
        <v>1.1499999999999999</v>
      </c>
      <c r="N7" s="13">
        <v>2.1799999999999997</v>
      </c>
      <c r="O7" s="13">
        <v>13.59</v>
      </c>
    </row>
    <row r="8" spans="1:15" ht="15.6">
      <c r="A8" s="210" t="s">
        <v>590</v>
      </c>
      <c r="B8" s="212">
        <v>8.0400000000000009</v>
      </c>
      <c r="C8" s="13">
        <v>0.72</v>
      </c>
      <c r="D8" s="13">
        <v>0.88</v>
      </c>
      <c r="E8" s="13">
        <v>0.75</v>
      </c>
      <c r="F8" s="13">
        <v>0.54</v>
      </c>
      <c r="G8" s="13">
        <v>0.59</v>
      </c>
      <c r="H8" s="13">
        <v>0.64</v>
      </c>
      <c r="I8" s="13">
        <v>0.7</v>
      </c>
      <c r="J8" s="13">
        <v>0.85</v>
      </c>
      <c r="K8" s="13">
        <v>0.65</v>
      </c>
      <c r="L8" s="13">
        <v>0.48</v>
      </c>
      <c r="M8" s="13">
        <v>0.68</v>
      </c>
      <c r="N8" s="13">
        <v>0.56000000000000005</v>
      </c>
      <c r="O8" s="13">
        <v>8.0400000000000009</v>
      </c>
    </row>
    <row r="9" spans="1:15" ht="15.6">
      <c r="A9" s="210" t="s">
        <v>591</v>
      </c>
      <c r="B9" s="212">
        <v>10.58</v>
      </c>
      <c r="C9" s="13">
        <v>0.69</v>
      </c>
      <c r="D9" s="13">
        <v>0.64</v>
      </c>
      <c r="E9" s="13">
        <v>1.4</v>
      </c>
      <c r="F9" s="13">
        <v>0.67</v>
      </c>
      <c r="G9" s="13">
        <v>0.47</v>
      </c>
      <c r="H9" s="13">
        <v>0.63</v>
      </c>
      <c r="I9" s="13">
        <v>0.5</v>
      </c>
      <c r="J9" s="13">
        <v>2.11</v>
      </c>
      <c r="K9" s="13">
        <v>0.56999999999999995</v>
      </c>
      <c r="L9" s="13">
        <v>2.0499999999999998</v>
      </c>
      <c r="M9" s="13">
        <v>0.4</v>
      </c>
      <c r="N9" s="13">
        <v>0.45</v>
      </c>
      <c r="O9" s="206">
        <v>10.58</v>
      </c>
    </row>
    <row r="10" spans="1:15" ht="15.6">
      <c r="A10" s="210" t="s">
        <v>592</v>
      </c>
      <c r="B10" s="212">
        <v>2.71</v>
      </c>
      <c r="C10" s="206">
        <v>0.23</v>
      </c>
      <c r="D10" s="206">
        <v>0.24</v>
      </c>
      <c r="E10" s="206">
        <v>0.23</v>
      </c>
      <c r="F10" s="206">
        <v>0.22</v>
      </c>
      <c r="G10" s="206">
        <v>0.22</v>
      </c>
      <c r="H10" s="206">
        <v>0.25</v>
      </c>
      <c r="I10" s="206">
        <v>0.25</v>
      </c>
      <c r="J10" s="206">
        <v>0.24</v>
      </c>
      <c r="K10" s="206">
        <v>0.21</v>
      </c>
      <c r="L10" s="206">
        <v>0.21</v>
      </c>
      <c r="M10" s="206">
        <v>0.21</v>
      </c>
      <c r="N10" s="206">
        <v>0.2</v>
      </c>
      <c r="O10" s="206">
        <v>2.71</v>
      </c>
    </row>
    <row r="11" spans="1:15" ht="15.6">
      <c r="A11" s="210" t="s">
        <v>593</v>
      </c>
      <c r="B11" s="212">
        <v>6.35</v>
      </c>
      <c r="C11" s="13"/>
      <c r="D11" s="206">
        <v>1.2</v>
      </c>
      <c r="E11" s="13">
        <v>0.71</v>
      </c>
      <c r="F11" s="13"/>
      <c r="G11" s="13"/>
      <c r="H11" s="13"/>
      <c r="I11" s="13"/>
      <c r="J11" s="13">
        <v>3.32</v>
      </c>
      <c r="K11" s="206">
        <v>0.4</v>
      </c>
      <c r="L11" s="13">
        <v>0.72</v>
      </c>
      <c r="M11" s="13"/>
      <c r="N11" s="13"/>
      <c r="O11" s="13">
        <v>6.35</v>
      </c>
    </row>
    <row r="12" spans="1:15" ht="15.6">
      <c r="A12" s="210" t="s">
        <v>594</v>
      </c>
      <c r="B12" s="212">
        <v>14.23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>
        <v>14.23</v>
      </c>
      <c r="O12" s="13">
        <v>14.23</v>
      </c>
    </row>
    <row r="13" spans="1:15" ht="15.6">
      <c r="A13" s="210"/>
      <c r="B13" s="2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15.6">
      <c r="A14" s="210" t="s">
        <v>595</v>
      </c>
      <c r="B14" s="212">
        <v>2138.14</v>
      </c>
      <c r="C14" s="206">
        <v>211.76</v>
      </c>
      <c r="D14" s="206">
        <v>160.15999999999997</v>
      </c>
      <c r="E14" s="206">
        <v>162.54000000000002</v>
      </c>
      <c r="F14" s="206">
        <v>156.66</v>
      </c>
      <c r="G14" s="206">
        <v>163.35</v>
      </c>
      <c r="H14" s="206">
        <v>166.64999999999998</v>
      </c>
      <c r="I14" s="206">
        <v>159.39000000000001</v>
      </c>
      <c r="J14" s="206">
        <v>192.87</v>
      </c>
      <c r="K14" s="206">
        <v>171.42000000000002</v>
      </c>
      <c r="L14" s="206">
        <v>181.59</v>
      </c>
      <c r="M14" s="206">
        <v>175.05000000000004</v>
      </c>
      <c r="N14" s="206">
        <v>236.7</v>
      </c>
      <c r="O14" s="206">
        <v>2138.14</v>
      </c>
    </row>
    <row r="15" spans="1:15" ht="15.6">
      <c r="A15" s="210" t="s">
        <v>596</v>
      </c>
      <c r="B15" s="2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15.6">
      <c r="A16" s="213" t="s">
        <v>597</v>
      </c>
      <c r="B16" s="212">
        <v>1654.3700000000003</v>
      </c>
      <c r="C16" s="206">
        <v>146.26</v>
      </c>
      <c r="D16" s="13">
        <v>138.58000000000001</v>
      </c>
      <c r="E16" s="13">
        <v>131.72999999999999</v>
      </c>
      <c r="F16" s="13">
        <v>135.25</v>
      </c>
      <c r="G16" s="13">
        <v>148.16</v>
      </c>
      <c r="H16" s="13">
        <v>146.4</v>
      </c>
      <c r="I16" s="13">
        <v>151.05000000000001</v>
      </c>
      <c r="J16" s="13">
        <v>127.73</v>
      </c>
      <c r="K16" s="13">
        <v>124.14</v>
      </c>
      <c r="L16" s="13">
        <v>137.43</v>
      </c>
      <c r="M16" s="13">
        <v>121.9</v>
      </c>
      <c r="N16" s="214">
        <v>145.74</v>
      </c>
      <c r="O16" s="13">
        <v>1654.3700000000003</v>
      </c>
    </row>
    <row r="17" spans="1:15" ht="15.6">
      <c r="A17" s="213" t="s">
        <v>598</v>
      </c>
      <c r="B17" s="212">
        <v>136.69</v>
      </c>
      <c r="C17" s="13">
        <v>12.15</v>
      </c>
      <c r="D17" s="13">
        <v>11.51</v>
      </c>
      <c r="E17" s="13">
        <v>10.94</v>
      </c>
      <c r="F17" s="13">
        <v>11.23</v>
      </c>
      <c r="G17" s="13">
        <v>12.3</v>
      </c>
      <c r="H17" s="13">
        <v>12.68</v>
      </c>
      <c r="I17" s="13">
        <v>12.03</v>
      </c>
      <c r="J17" s="13">
        <v>10.6</v>
      </c>
      <c r="K17" s="13">
        <v>10.3</v>
      </c>
      <c r="L17" s="13">
        <v>10.75</v>
      </c>
      <c r="M17" s="13">
        <v>10.1</v>
      </c>
      <c r="N17" s="214">
        <v>12.1</v>
      </c>
      <c r="O17" s="13">
        <v>136.69</v>
      </c>
    </row>
    <row r="18" spans="1:15" ht="15.6">
      <c r="A18" s="210" t="s">
        <v>599</v>
      </c>
      <c r="B18" s="212">
        <v>0.8400000000000003</v>
      </c>
      <c r="C18" s="13">
        <v>0</v>
      </c>
      <c r="D18" s="13">
        <v>0.14000000000000001</v>
      </c>
      <c r="E18" s="13">
        <v>7.0000000000000007E-2</v>
      </c>
      <c r="F18" s="13">
        <v>7.0000000000000007E-2</v>
      </c>
      <c r="G18" s="13">
        <v>7.0000000000000007E-2</v>
      </c>
      <c r="H18" s="13">
        <v>7.0000000000000007E-2</v>
      </c>
      <c r="I18" s="13">
        <v>7.0000000000000007E-2</v>
      </c>
      <c r="J18" s="13">
        <v>7.0000000000000007E-2</v>
      </c>
      <c r="K18" s="13">
        <v>7.0000000000000007E-2</v>
      </c>
      <c r="L18" s="13">
        <v>7.0000000000000007E-2</v>
      </c>
      <c r="M18" s="13">
        <v>7.0000000000000007E-2</v>
      </c>
      <c r="N18" s="13">
        <v>7.0000000000000007E-2</v>
      </c>
      <c r="O18" s="13">
        <v>0.8400000000000003</v>
      </c>
    </row>
    <row r="19" spans="1:15" ht="15.6">
      <c r="A19" s="210" t="s">
        <v>600</v>
      </c>
      <c r="B19" s="210">
        <v>228.17</v>
      </c>
      <c r="C19" s="206">
        <v>18.010000000000002</v>
      </c>
      <c r="D19" s="215">
        <v>17.010000000000002</v>
      </c>
      <c r="E19" s="215">
        <v>20.22</v>
      </c>
      <c r="F19" s="215">
        <v>17</v>
      </c>
      <c r="G19" s="215">
        <v>21.44</v>
      </c>
      <c r="H19" s="215">
        <v>36.22</v>
      </c>
      <c r="I19" s="215">
        <v>2.2200000000000002</v>
      </c>
      <c r="J19" s="215">
        <v>19.22</v>
      </c>
      <c r="K19" s="215">
        <v>19.22</v>
      </c>
      <c r="L19" s="215">
        <v>19.22</v>
      </c>
      <c r="M19" s="215">
        <v>19.170000000000002</v>
      </c>
      <c r="N19" s="215">
        <v>19.22</v>
      </c>
      <c r="O19" s="13">
        <v>228.17</v>
      </c>
    </row>
    <row r="20" spans="1:15" ht="15.6">
      <c r="A20" s="210" t="s">
        <v>601</v>
      </c>
      <c r="B20" s="210">
        <v>18.12</v>
      </c>
      <c r="C20" s="206">
        <v>1.58</v>
      </c>
      <c r="D20" s="215">
        <v>2</v>
      </c>
      <c r="E20" s="215">
        <v>1.88</v>
      </c>
      <c r="F20" s="215">
        <v>2</v>
      </c>
      <c r="G20" s="215">
        <v>0</v>
      </c>
      <c r="H20" s="215">
        <v>2</v>
      </c>
      <c r="I20" s="215">
        <v>0</v>
      </c>
      <c r="J20" s="215">
        <v>1.33</v>
      </c>
      <c r="K20" s="215">
        <v>0</v>
      </c>
      <c r="L20" s="215">
        <v>4</v>
      </c>
      <c r="M20" s="215">
        <v>0</v>
      </c>
      <c r="N20" s="215">
        <v>3.33</v>
      </c>
      <c r="O20" s="13">
        <v>18.12</v>
      </c>
    </row>
    <row r="21" spans="1:15" ht="15.6">
      <c r="A21" s="210" t="s">
        <v>602</v>
      </c>
      <c r="B21" s="216">
        <v>20.010000000000002</v>
      </c>
      <c r="C21" s="206">
        <v>2.74</v>
      </c>
      <c r="D21" s="206">
        <v>1.54</v>
      </c>
      <c r="E21" s="215">
        <v>1.52</v>
      </c>
      <c r="F21" s="215">
        <v>1.56</v>
      </c>
      <c r="G21" s="215">
        <v>1.52</v>
      </c>
      <c r="H21" s="206">
        <v>1.64</v>
      </c>
      <c r="I21" s="215">
        <v>1.58</v>
      </c>
      <c r="J21" s="215">
        <v>1.47</v>
      </c>
      <c r="K21" s="215">
        <v>1.56</v>
      </c>
      <c r="L21" s="215">
        <v>1.62</v>
      </c>
      <c r="M21" s="215">
        <v>1.52</v>
      </c>
      <c r="N21" s="215">
        <v>1.74</v>
      </c>
      <c r="O21" s="206">
        <v>20.010000000000002</v>
      </c>
    </row>
    <row r="22" spans="1:15" ht="15.6">
      <c r="A22" s="210" t="s">
        <v>603</v>
      </c>
      <c r="B22" s="210">
        <v>10.030000000000001</v>
      </c>
      <c r="C22" s="206">
        <v>0.8</v>
      </c>
      <c r="D22" s="13">
        <v>0.92</v>
      </c>
      <c r="E22" s="13">
        <v>0.92</v>
      </c>
      <c r="F22" s="13">
        <v>0.95</v>
      </c>
      <c r="G22" s="13">
        <v>0.98</v>
      </c>
      <c r="H22" s="206">
        <v>0.9</v>
      </c>
      <c r="I22" s="13">
        <v>0.91</v>
      </c>
      <c r="J22" s="13">
        <v>0.63</v>
      </c>
      <c r="K22" s="13">
        <v>0.77</v>
      </c>
      <c r="L22" s="13">
        <v>0.75</v>
      </c>
      <c r="M22" s="206">
        <v>0.7</v>
      </c>
      <c r="N22" s="13">
        <v>0.8</v>
      </c>
      <c r="O22" s="13">
        <v>10.030000000000001</v>
      </c>
    </row>
    <row r="23" spans="1:15" ht="15.6">
      <c r="A23" s="210" t="s">
        <v>604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15.6">
      <c r="A24" s="210"/>
      <c r="B24" s="210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15.6">
      <c r="A25" s="210" t="s">
        <v>605</v>
      </c>
      <c r="B25" s="216">
        <v>2068.2300000000005</v>
      </c>
      <c r="C25" s="216">
        <v>181.54000000000002</v>
      </c>
      <c r="D25" s="216">
        <v>171.69999999999996</v>
      </c>
      <c r="E25" s="216">
        <v>167.27999999999997</v>
      </c>
      <c r="F25" s="216">
        <v>168.05999999999997</v>
      </c>
      <c r="G25" s="216">
        <v>184.47</v>
      </c>
      <c r="H25" s="216">
        <v>199.91</v>
      </c>
      <c r="I25" s="216">
        <v>167.86</v>
      </c>
      <c r="J25" s="216">
        <v>161.05000000000001</v>
      </c>
      <c r="K25" s="216">
        <v>156.06</v>
      </c>
      <c r="L25" s="216">
        <v>173.84</v>
      </c>
      <c r="M25" s="216">
        <v>153.46</v>
      </c>
      <c r="N25" s="216">
        <v>183.00000000000003</v>
      </c>
      <c r="O25" s="216">
        <v>2068.2300000000005</v>
      </c>
    </row>
    <row r="26" spans="1:15" ht="15.6">
      <c r="A26" s="210" t="s">
        <v>606</v>
      </c>
      <c r="B26" s="216">
        <v>69.9099999999994</v>
      </c>
      <c r="C26" s="216">
        <v>30.21999999999997</v>
      </c>
      <c r="D26" s="216">
        <v>-11.539999999999992</v>
      </c>
      <c r="E26" s="216">
        <v>-4.7399999999999523</v>
      </c>
      <c r="F26" s="216">
        <v>-11.399999999999977</v>
      </c>
      <c r="G26" s="216">
        <v>-21.120000000000005</v>
      </c>
      <c r="H26" s="216">
        <v>-33.260000000000019</v>
      </c>
      <c r="I26" s="216">
        <v>-8.4699999999999989</v>
      </c>
      <c r="J26" s="216">
        <v>31.819999999999993</v>
      </c>
      <c r="K26" s="216">
        <v>15.360000000000014</v>
      </c>
      <c r="L26" s="216">
        <v>7.75</v>
      </c>
      <c r="M26" s="216">
        <v>21.590000000000032</v>
      </c>
      <c r="N26" s="216">
        <v>53.69999999999996</v>
      </c>
      <c r="O26" s="216">
        <v>69.9099999999994</v>
      </c>
    </row>
  </sheetData>
  <pageMargins left="0.7" right="0.7" top="0.75" bottom="0.75" header="0.3" footer="0.3"/>
  <pageSetup scale="8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6"/>
  <sheetViews>
    <sheetView view="pageBreakPreview" zoomScale="60" workbookViewId="0">
      <selection activeCell="M23" sqref="M23"/>
    </sheetView>
  </sheetViews>
  <sheetFormatPr defaultRowHeight="14.4"/>
  <cols>
    <col min="1" max="1" width="26.88671875" customWidth="1"/>
    <col min="2" max="2" width="11.88671875" customWidth="1"/>
    <col min="3" max="3" width="9.6640625" customWidth="1"/>
    <col min="4" max="4" width="10" customWidth="1"/>
    <col min="5" max="5" width="9.6640625" customWidth="1"/>
    <col min="6" max="6" width="10.44140625" customWidth="1"/>
  </cols>
  <sheetData>
    <row r="1" spans="1:15" ht="18">
      <c r="A1" s="359" t="s">
        <v>607</v>
      </c>
      <c r="B1" s="360"/>
      <c r="C1" s="360"/>
      <c r="D1" s="360"/>
      <c r="E1" s="361"/>
      <c r="F1" s="13"/>
      <c r="G1" s="13"/>
      <c r="H1" s="13"/>
      <c r="I1" s="13"/>
      <c r="J1" s="13"/>
      <c r="K1" s="13"/>
      <c r="L1" s="13"/>
      <c r="M1" s="13"/>
      <c r="N1" s="13"/>
      <c r="O1" s="207" t="s">
        <v>624</v>
      </c>
    </row>
    <row r="2" spans="1:15" ht="31.2">
      <c r="A2" s="210"/>
      <c r="B2" s="211" t="s">
        <v>576</v>
      </c>
      <c r="C2" s="13" t="s">
        <v>608</v>
      </c>
      <c r="D2" s="13" t="s">
        <v>609</v>
      </c>
      <c r="E2" s="13" t="s">
        <v>610</v>
      </c>
      <c r="F2" s="13" t="s">
        <v>611</v>
      </c>
      <c r="G2" s="13" t="s">
        <v>612</v>
      </c>
      <c r="H2" s="13" t="s">
        <v>613</v>
      </c>
      <c r="I2" s="13" t="s">
        <v>614</v>
      </c>
      <c r="J2" s="13" t="s">
        <v>615</v>
      </c>
      <c r="K2" s="13" t="s">
        <v>616</v>
      </c>
      <c r="L2" s="13" t="s">
        <v>617</v>
      </c>
      <c r="M2" s="13" t="s">
        <v>618</v>
      </c>
      <c r="N2" s="13" t="s">
        <v>619</v>
      </c>
      <c r="O2" s="13" t="s">
        <v>21</v>
      </c>
    </row>
    <row r="3" spans="1:15" ht="15.6">
      <c r="A3" s="210" t="s">
        <v>586</v>
      </c>
      <c r="B3" s="217"/>
      <c r="C3" s="218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8"/>
    </row>
    <row r="4" spans="1:15" ht="15.6">
      <c r="A4" s="210" t="s">
        <v>587</v>
      </c>
      <c r="B4" s="217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ht="15.6">
      <c r="A5" s="210" t="s">
        <v>588</v>
      </c>
      <c r="B5" s="217">
        <v>1387.7799999999997</v>
      </c>
      <c r="C5" s="218">
        <v>184.32</v>
      </c>
      <c r="D5" s="218">
        <v>180.35</v>
      </c>
      <c r="E5" s="218">
        <v>158.27000000000001</v>
      </c>
      <c r="F5" s="218">
        <v>176.4</v>
      </c>
      <c r="G5" s="218">
        <v>169.02</v>
      </c>
      <c r="H5" s="218">
        <v>181.27</v>
      </c>
      <c r="I5" s="218">
        <v>182.02</v>
      </c>
      <c r="J5" s="218">
        <v>156.13</v>
      </c>
      <c r="K5" s="218"/>
      <c r="L5" s="218"/>
      <c r="M5" s="218"/>
      <c r="N5" s="218"/>
      <c r="O5" s="218">
        <v>1387.7799999999997</v>
      </c>
    </row>
    <row r="6" spans="1:15" ht="15.6">
      <c r="A6" s="210" t="s">
        <v>589</v>
      </c>
      <c r="B6" s="217">
        <v>6.8199999999999994</v>
      </c>
      <c r="C6" s="218">
        <v>0.69</v>
      </c>
      <c r="D6" s="218">
        <v>0.65</v>
      </c>
      <c r="E6" s="218">
        <v>2.1800000000000002</v>
      </c>
      <c r="F6" s="13">
        <v>0.19</v>
      </c>
      <c r="G6" s="218">
        <v>0.81</v>
      </c>
      <c r="H6" s="218">
        <v>0.43</v>
      </c>
      <c r="I6" s="218">
        <v>0.5</v>
      </c>
      <c r="J6" s="219">
        <v>1.37</v>
      </c>
      <c r="K6" s="218"/>
      <c r="L6" s="218"/>
      <c r="M6" s="218"/>
      <c r="N6" s="218"/>
      <c r="O6" s="218">
        <v>6.8199999999999994</v>
      </c>
    </row>
    <row r="7" spans="1:15" ht="15.6">
      <c r="A7" s="210" t="s">
        <v>590</v>
      </c>
      <c r="B7" s="217">
        <v>4.8</v>
      </c>
      <c r="C7" s="218">
        <v>0.54</v>
      </c>
      <c r="D7" s="219">
        <v>0.6</v>
      </c>
      <c r="E7" s="218">
        <v>0.59</v>
      </c>
      <c r="F7" s="218">
        <v>0.56999999999999995</v>
      </c>
      <c r="G7" s="218">
        <v>0.63</v>
      </c>
      <c r="H7" s="218">
        <v>0.62</v>
      </c>
      <c r="I7" s="218">
        <v>0.65</v>
      </c>
      <c r="J7" s="219">
        <v>0.6</v>
      </c>
      <c r="K7" s="218"/>
      <c r="L7" s="218"/>
      <c r="M7" s="218"/>
      <c r="N7" s="218"/>
      <c r="O7" s="218">
        <v>4.8</v>
      </c>
    </row>
    <row r="8" spans="1:15" ht="15.6">
      <c r="A8" s="210" t="s">
        <v>592</v>
      </c>
      <c r="B8" s="217">
        <v>1.9</v>
      </c>
      <c r="C8" s="219">
        <v>0.24</v>
      </c>
      <c r="D8" s="219">
        <v>0.21</v>
      </c>
      <c r="E8" s="219">
        <v>0.24</v>
      </c>
      <c r="F8" s="219">
        <v>0.24</v>
      </c>
      <c r="G8" s="219">
        <v>0.24</v>
      </c>
      <c r="H8" s="219">
        <v>0.25</v>
      </c>
      <c r="I8" s="219">
        <v>0.24</v>
      </c>
      <c r="J8" s="219">
        <v>0.24</v>
      </c>
      <c r="K8" s="219"/>
      <c r="L8" s="219"/>
      <c r="M8" s="219"/>
      <c r="N8" s="219"/>
      <c r="O8" s="219">
        <v>1.9</v>
      </c>
    </row>
    <row r="9" spans="1:15" ht="15.6">
      <c r="A9" s="210" t="s">
        <v>593</v>
      </c>
      <c r="B9" s="217">
        <v>4.62</v>
      </c>
      <c r="C9" s="218">
        <v>0</v>
      </c>
      <c r="D9" s="219">
        <v>1.49</v>
      </c>
      <c r="E9" s="218">
        <v>1.87</v>
      </c>
      <c r="F9" s="218">
        <v>1.26</v>
      </c>
      <c r="G9" s="218">
        <v>0</v>
      </c>
      <c r="H9" s="218">
        <v>0</v>
      </c>
      <c r="I9" s="218">
        <v>0</v>
      </c>
      <c r="J9" s="218">
        <v>0</v>
      </c>
      <c r="K9" s="219"/>
      <c r="L9" s="218"/>
      <c r="M9" s="218"/>
      <c r="N9" s="218"/>
      <c r="O9" s="219">
        <v>4.62</v>
      </c>
    </row>
    <row r="10" spans="1:15" ht="15.6">
      <c r="A10" s="210" t="s">
        <v>594</v>
      </c>
      <c r="B10" s="217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>
        <v>0</v>
      </c>
    </row>
    <row r="11" spans="1:15" ht="15.6">
      <c r="A11" s="210"/>
      <c r="B11" s="217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</row>
    <row r="12" spans="1:15" ht="15.6">
      <c r="A12" s="210" t="s">
        <v>595</v>
      </c>
      <c r="B12" s="217">
        <v>1405.9199999999996</v>
      </c>
      <c r="C12" s="219">
        <v>185.79</v>
      </c>
      <c r="D12" s="219">
        <v>183.3</v>
      </c>
      <c r="E12" s="219">
        <v>163.15000000000003</v>
      </c>
      <c r="F12" s="219">
        <v>178.66</v>
      </c>
      <c r="G12" s="219">
        <v>170.70000000000002</v>
      </c>
      <c r="H12" s="219">
        <v>182.57000000000002</v>
      </c>
      <c r="I12" s="219">
        <v>183.41000000000003</v>
      </c>
      <c r="J12" s="219">
        <v>158.34</v>
      </c>
      <c r="K12" s="219"/>
      <c r="L12" s="219">
        <v>0</v>
      </c>
      <c r="M12" s="219">
        <v>0</v>
      </c>
      <c r="N12" s="219">
        <v>0</v>
      </c>
      <c r="O12" s="219">
        <v>1405.92</v>
      </c>
    </row>
    <row r="13" spans="1:15" ht="15.6">
      <c r="A13" s="210" t="s">
        <v>596</v>
      </c>
      <c r="B13" s="217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</row>
    <row r="14" spans="1:15" ht="15.6">
      <c r="A14" s="213" t="s">
        <v>620</v>
      </c>
      <c r="B14" s="217">
        <v>1091.25</v>
      </c>
      <c r="C14" s="219">
        <v>144.33000000000001</v>
      </c>
      <c r="D14" s="218">
        <v>135.72999999999999</v>
      </c>
      <c r="E14" s="218">
        <v>133.72999999999999</v>
      </c>
      <c r="F14" s="218">
        <v>142.72</v>
      </c>
      <c r="G14" s="218">
        <v>145.93</v>
      </c>
      <c r="H14" s="218">
        <v>110</v>
      </c>
      <c r="I14" s="218">
        <v>136.27000000000001</v>
      </c>
      <c r="J14" s="218">
        <v>142.54</v>
      </c>
      <c r="K14" s="218"/>
      <c r="L14" s="218"/>
      <c r="M14" s="218"/>
      <c r="N14" s="220"/>
      <c r="O14" s="218">
        <v>1091.25</v>
      </c>
    </row>
    <row r="15" spans="1:15" ht="15.6">
      <c r="A15" s="213" t="s">
        <v>621</v>
      </c>
      <c r="B15" s="217">
        <v>95.49</v>
      </c>
      <c r="C15" s="219">
        <v>12.1</v>
      </c>
      <c r="D15" s="218">
        <v>10.58</v>
      </c>
      <c r="E15" s="218">
        <v>11.85</v>
      </c>
      <c r="F15" s="218">
        <v>12.11</v>
      </c>
      <c r="G15" s="218">
        <v>12.14</v>
      </c>
      <c r="H15" s="218">
        <v>12.66</v>
      </c>
      <c r="I15" s="218">
        <v>11.89</v>
      </c>
      <c r="J15" s="218">
        <v>12.16</v>
      </c>
      <c r="K15" s="218"/>
      <c r="L15" s="218"/>
      <c r="M15" s="218"/>
      <c r="N15" s="220"/>
      <c r="O15" s="218">
        <v>95.49</v>
      </c>
    </row>
    <row r="16" spans="1:15" ht="15.6">
      <c r="A16" s="210" t="s">
        <v>622</v>
      </c>
      <c r="B16" s="217">
        <v>0.63</v>
      </c>
      <c r="C16" s="218">
        <v>7.0000000000000007E-2</v>
      </c>
      <c r="D16" s="218">
        <v>0.08</v>
      </c>
      <c r="E16" s="218">
        <v>0.08</v>
      </c>
      <c r="F16" s="218">
        <v>0.08</v>
      </c>
      <c r="G16" s="218">
        <v>0.08</v>
      </c>
      <c r="H16" s="218">
        <v>0.08</v>
      </c>
      <c r="I16" s="218">
        <v>0.08</v>
      </c>
      <c r="J16" s="218">
        <v>0.08</v>
      </c>
      <c r="K16" s="218"/>
      <c r="L16" s="218"/>
      <c r="M16" s="218"/>
      <c r="N16" s="218"/>
      <c r="O16" s="218">
        <v>0.63</v>
      </c>
    </row>
    <row r="17" spans="1:15" ht="15.6">
      <c r="A17" s="210" t="s">
        <v>600</v>
      </c>
      <c r="B17" s="221">
        <v>166.48000000000002</v>
      </c>
      <c r="C17" s="219">
        <v>19.22</v>
      </c>
      <c r="D17" s="222">
        <v>19.22</v>
      </c>
      <c r="E17" s="222">
        <v>21.34</v>
      </c>
      <c r="F17" s="222">
        <v>21.34</v>
      </c>
      <c r="G17" s="222">
        <v>21.34</v>
      </c>
      <c r="H17" s="222">
        <v>21.34</v>
      </c>
      <c r="I17" s="222">
        <v>21.34</v>
      </c>
      <c r="J17" s="222">
        <v>21.34</v>
      </c>
      <c r="K17" s="222"/>
      <c r="L17" s="222"/>
      <c r="M17" s="222"/>
      <c r="N17" s="222"/>
      <c r="O17" s="218">
        <v>166.48000000000002</v>
      </c>
    </row>
    <row r="18" spans="1:15" ht="15.6">
      <c r="A18" s="210" t="s">
        <v>601</v>
      </c>
      <c r="B18" s="223">
        <v>8.98</v>
      </c>
      <c r="C18" s="219">
        <v>0.88</v>
      </c>
      <c r="D18" s="222">
        <v>1.1100000000000001</v>
      </c>
      <c r="E18" s="222">
        <v>1.5</v>
      </c>
      <c r="F18" s="222">
        <v>1.1299999999999999</v>
      </c>
      <c r="G18" s="222">
        <v>0.33</v>
      </c>
      <c r="H18" s="222">
        <v>0.39</v>
      </c>
      <c r="I18" s="222">
        <v>2</v>
      </c>
      <c r="J18" s="222">
        <v>1.64</v>
      </c>
      <c r="K18" s="222"/>
      <c r="L18" s="222"/>
      <c r="M18" s="222"/>
      <c r="N18" s="222"/>
      <c r="O18" s="219">
        <v>8.98</v>
      </c>
    </row>
    <row r="19" spans="1:15" ht="15.6">
      <c r="A19" s="210" t="s">
        <v>602</v>
      </c>
      <c r="B19" s="221">
        <v>15.119999999999997</v>
      </c>
      <c r="C19" s="219">
        <v>1.92</v>
      </c>
      <c r="D19" s="219">
        <v>1.76</v>
      </c>
      <c r="E19" s="222">
        <v>1.84</v>
      </c>
      <c r="F19" s="222">
        <v>1.89</v>
      </c>
      <c r="G19" s="222">
        <v>1.92</v>
      </c>
      <c r="H19" s="219">
        <v>1.86</v>
      </c>
      <c r="I19" s="222">
        <v>1.88</v>
      </c>
      <c r="J19" s="222">
        <v>2.0499999999999998</v>
      </c>
      <c r="K19" s="222"/>
      <c r="L19" s="222"/>
      <c r="M19" s="222"/>
      <c r="N19" s="222"/>
      <c r="O19" s="219">
        <v>15.119999999999997</v>
      </c>
    </row>
    <row r="20" spans="1:15" ht="15.6">
      <c r="A20" s="210" t="s">
        <v>603</v>
      </c>
      <c r="B20" s="221">
        <v>7.21</v>
      </c>
      <c r="C20" s="219">
        <v>0.83</v>
      </c>
      <c r="D20" s="218">
        <v>0.78</v>
      </c>
      <c r="E20" s="218">
        <v>1.04</v>
      </c>
      <c r="F20" s="218">
        <v>1.22</v>
      </c>
      <c r="G20" s="218">
        <v>1.01</v>
      </c>
      <c r="H20" s="219">
        <v>0.79</v>
      </c>
      <c r="I20" s="219">
        <v>0.8</v>
      </c>
      <c r="J20" s="218">
        <v>0.74</v>
      </c>
      <c r="K20" s="218"/>
      <c r="L20" s="218"/>
      <c r="M20" s="219"/>
      <c r="N20" s="218"/>
      <c r="O20" s="218">
        <v>7.21</v>
      </c>
    </row>
    <row r="21" spans="1:15" ht="15.6">
      <c r="A21" s="210" t="s">
        <v>604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</row>
    <row r="22" spans="1:15" ht="15.6">
      <c r="A22" s="210" t="s">
        <v>623</v>
      </c>
      <c r="B22" s="223">
        <v>1.9</v>
      </c>
      <c r="C22" s="219">
        <v>1.9</v>
      </c>
      <c r="D22" s="218">
        <v>0</v>
      </c>
      <c r="E22" s="218">
        <v>0</v>
      </c>
      <c r="F22" s="218">
        <v>0</v>
      </c>
      <c r="G22" s="218">
        <v>0</v>
      </c>
      <c r="H22" s="218">
        <v>0</v>
      </c>
      <c r="I22" s="218"/>
      <c r="J22" s="218"/>
      <c r="K22" s="218"/>
      <c r="L22" s="218"/>
      <c r="M22" s="218"/>
      <c r="N22" s="218"/>
      <c r="O22" s="219">
        <v>1.9</v>
      </c>
    </row>
    <row r="23" spans="1:15" ht="15.6">
      <c r="A23" s="210"/>
      <c r="B23" s="223"/>
      <c r="C23" s="219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9"/>
    </row>
    <row r="24" spans="1:15" ht="15.6">
      <c r="A24" s="210" t="s">
        <v>605</v>
      </c>
      <c r="B24" s="223">
        <v>1387.0600000000002</v>
      </c>
      <c r="C24" s="223">
        <v>181.25</v>
      </c>
      <c r="D24" s="223">
        <v>169.26000000000002</v>
      </c>
      <c r="E24" s="223">
        <v>171.38</v>
      </c>
      <c r="F24" s="223">
        <v>180.48999999999998</v>
      </c>
      <c r="G24" s="223">
        <v>182.75</v>
      </c>
      <c r="H24" s="223">
        <v>147.11999999999998</v>
      </c>
      <c r="I24" s="223">
        <v>174.26000000000005</v>
      </c>
      <c r="J24" s="223">
        <v>180.55</v>
      </c>
      <c r="K24" s="223">
        <v>0</v>
      </c>
      <c r="L24" s="223">
        <v>0</v>
      </c>
      <c r="M24" s="223">
        <v>0</v>
      </c>
      <c r="N24" s="223">
        <v>0</v>
      </c>
      <c r="O24" s="223">
        <v>1387.0600000000002</v>
      </c>
    </row>
    <row r="25" spans="1:15" ht="15.6">
      <c r="A25" s="210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</row>
    <row r="26" spans="1:15" ht="15.6">
      <c r="A26" s="210" t="s">
        <v>606</v>
      </c>
      <c r="B26" s="223">
        <v>18.859999999999445</v>
      </c>
      <c r="C26" s="223">
        <v>4.539999999999992</v>
      </c>
      <c r="D26" s="223">
        <v>14.039999999999992</v>
      </c>
      <c r="E26" s="223">
        <v>-8.2299999999999613</v>
      </c>
      <c r="F26" s="223">
        <v>-1.8299999999999841</v>
      </c>
      <c r="G26" s="223">
        <v>-12.049999999999983</v>
      </c>
      <c r="H26" s="223">
        <v>35.450000000000045</v>
      </c>
      <c r="I26" s="223">
        <v>9.1499999999999773</v>
      </c>
      <c r="J26" s="223">
        <v>-22.210000000000008</v>
      </c>
      <c r="K26" s="223">
        <v>0</v>
      </c>
      <c r="L26" s="223">
        <v>0</v>
      </c>
      <c r="M26" s="223">
        <v>0</v>
      </c>
      <c r="N26" s="223">
        <v>0</v>
      </c>
      <c r="O26" s="223">
        <v>18.8599999999999</v>
      </c>
    </row>
  </sheetData>
  <mergeCells count="1">
    <mergeCell ref="A1:E1"/>
  </mergeCells>
  <pageMargins left="0.7" right="0.7" top="0.75" bottom="0.75" header="0.3" footer="0.3"/>
  <pageSetup scale="76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4"/>
  <sheetViews>
    <sheetView view="pageBreakPreview" zoomScaleSheetLayoutView="100" workbookViewId="0">
      <selection activeCell="E12" sqref="E12"/>
    </sheetView>
  </sheetViews>
  <sheetFormatPr defaultRowHeight="14.4"/>
  <cols>
    <col min="1" max="1" width="20.44140625" customWidth="1"/>
    <col min="2" max="2" width="18.109375" style="22" customWidth="1"/>
    <col min="3" max="3" width="23" style="22" customWidth="1"/>
    <col min="5" max="5" width="12.33203125" bestFit="1" customWidth="1"/>
    <col min="6" max="7" width="11.109375" bestFit="1" customWidth="1"/>
    <col min="8" max="8" width="12.33203125" bestFit="1" customWidth="1"/>
    <col min="9" max="9" width="9.33203125" bestFit="1" customWidth="1"/>
  </cols>
  <sheetData>
    <row r="1" spans="1:3">
      <c r="C1" s="118" t="s">
        <v>557</v>
      </c>
    </row>
    <row r="2" spans="1:3" ht="18">
      <c r="A2" s="362" t="s">
        <v>265</v>
      </c>
      <c r="B2" s="362"/>
      <c r="C2" s="362"/>
    </row>
    <row r="4" spans="1:3" ht="15.6">
      <c r="A4" s="363" t="s">
        <v>425</v>
      </c>
      <c r="B4" s="363"/>
      <c r="C4" s="363"/>
    </row>
    <row r="6" spans="1:3">
      <c r="A6" t="s">
        <v>426</v>
      </c>
      <c r="B6" s="364" t="s">
        <v>427</v>
      </c>
      <c r="C6" s="364"/>
    </row>
    <row r="7" spans="1:3">
      <c r="A7" t="s">
        <v>428</v>
      </c>
      <c r="B7" s="119" t="s">
        <v>429</v>
      </c>
      <c r="C7" s="120"/>
    </row>
    <row r="8" spans="1:3">
      <c r="A8" s="121" t="s">
        <v>430</v>
      </c>
      <c r="B8" s="121" t="s">
        <v>431</v>
      </c>
      <c r="C8" s="121" t="s">
        <v>432</v>
      </c>
    </row>
    <row r="9" spans="1:3">
      <c r="A9" s="13" t="s">
        <v>433</v>
      </c>
      <c r="B9" s="121">
        <v>35.435000000000002</v>
      </c>
      <c r="C9" s="122">
        <v>34.716000000000001</v>
      </c>
    </row>
    <row r="10" spans="1:3">
      <c r="A10" s="13" t="s">
        <v>434</v>
      </c>
      <c r="B10" s="122">
        <v>27.889999999999993</v>
      </c>
      <c r="C10" s="122">
        <v>26.42</v>
      </c>
    </row>
    <row r="11" spans="1:3">
      <c r="A11" s="13" t="s">
        <v>435</v>
      </c>
      <c r="B11" s="123">
        <v>11.6556</v>
      </c>
      <c r="C11" s="123">
        <v>10.8634</v>
      </c>
    </row>
    <row r="12" spans="1:3">
      <c r="A12" s="13" t="s">
        <v>436</v>
      </c>
      <c r="B12" s="123">
        <v>11.443</v>
      </c>
      <c r="C12" s="123">
        <v>10.709300000000001</v>
      </c>
    </row>
    <row r="13" spans="1:3">
      <c r="A13" s="13" t="s">
        <v>437</v>
      </c>
      <c r="B13" s="124">
        <f>1-(B10/B9)</f>
        <v>0.21292507407930039</v>
      </c>
      <c r="C13" s="124">
        <f>1-(C10/C9)</f>
        <v>0.2389676229980412</v>
      </c>
    </row>
    <row r="14" spans="1:3">
      <c r="A14" s="13" t="s">
        <v>438</v>
      </c>
      <c r="B14" s="124">
        <f>1-((1-B13)*(B12/B11))</f>
        <v>0.22728144605935641</v>
      </c>
      <c r="C14" s="124">
        <f>1-((1-C13)*(C12/C11))</f>
        <v>0.24976305438195434</v>
      </c>
    </row>
  </sheetData>
  <mergeCells count="3">
    <mergeCell ref="A2:C2"/>
    <mergeCell ref="A4:C4"/>
    <mergeCell ref="B6:C6"/>
  </mergeCells>
  <printOptions horizontalCentered="1"/>
  <pageMargins left="0.15748031496062992" right="0.23622047244094491" top="0.74803149606299213" bottom="0.74803149606299213" header="0.31496062992125984" footer="0.31496062992125984"/>
  <pageSetup paperSize="9" scale="15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8000"/>
  </sheetPr>
  <dimension ref="A1:J25"/>
  <sheetViews>
    <sheetView view="pageBreakPreview" topLeftCell="A19" zoomScaleSheetLayoutView="100" workbookViewId="0">
      <selection activeCell="I1" sqref="I1:J1"/>
    </sheetView>
  </sheetViews>
  <sheetFormatPr defaultColWidth="9.109375" defaultRowHeight="13.2"/>
  <cols>
    <col min="1" max="1" width="3.5546875" style="125" customWidth="1"/>
    <col min="2" max="2" width="26.33203125" style="125" customWidth="1"/>
    <col min="3" max="3" width="19.88671875" style="125" customWidth="1"/>
    <col min="4" max="4" width="13.109375" style="125" customWidth="1"/>
    <col min="5" max="10" width="10.109375" style="125" customWidth="1"/>
    <col min="11" max="16384" width="9.109375" style="125"/>
  </cols>
  <sheetData>
    <row r="1" spans="1:10" ht="14.4">
      <c r="I1" s="344" t="s">
        <v>556</v>
      </c>
      <c r="J1" s="344"/>
    </row>
    <row r="2" spans="1:10" ht="21" customHeight="1">
      <c r="A2" s="365" t="s">
        <v>265</v>
      </c>
      <c r="B2" s="365"/>
      <c r="C2" s="365"/>
      <c r="D2" s="365"/>
      <c r="E2" s="365"/>
      <c r="F2" s="365"/>
      <c r="G2" s="365"/>
      <c r="H2" s="365"/>
      <c r="I2" s="365"/>
      <c r="J2" s="365"/>
    </row>
    <row r="3" spans="1:10" ht="21" customHeight="1">
      <c r="A3" s="365" t="s">
        <v>439</v>
      </c>
      <c r="B3" s="365"/>
      <c r="C3" s="365"/>
      <c r="D3" s="365"/>
      <c r="E3" s="365"/>
      <c r="F3" s="365"/>
      <c r="G3" s="365"/>
      <c r="H3" s="365"/>
      <c r="I3" s="365"/>
      <c r="J3" s="365"/>
    </row>
    <row r="4" spans="1:10" ht="12.75" customHeight="1">
      <c r="A4" s="126"/>
      <c r="B4" s="127"/>
      <c r="C4" s="128"/>
      <c r="D4" s="129"/>
      <c r="E4" s="128"/>
      <c r="F4" s="128"/>
      <c r="G4" s="130"/>
      <c r="H4" s="130"/>
      <c r="I4" s="130"/>
      <c r="J4" s="130"/>
    </row>
    <row r="5" spans="1:10" ht="28.5" customHeight="1">
      <c r="A5" s="366" t="s">
        <v>288</v>
      </c>
      <c r="B5" s="366" t="s">
        <v>440</v>
      </c>
      <c r="C5" s="366" t="s">
        <v>441</v>
      </c>
      <c r="D5" s="366" t="s">
        <v>442</v>
      </c>
      <c r="E5" s="366" t="s">
        <v>443</v>
      </c>
      <c r="F5" s="366"/>
      <c r="G5" s="366" t="s">
        <v>444</v>
      </c>
      <c r="H5" s="366"/>
      <c r="I5" s="366" t="s">
        <v>445</v>
      </c>
      <c r="J5" s="366"/>
    </row>
    <row r="6" spans="1:10" ht="21.75" customHeight="1">
      <c r="A6" s="366"/>
      <c r="B6" s="366"/>
      <c r="C6" s="366"/>
      <c r="D6" s="366"/>
      <c r="E6" s="131" t="s">
        <v>446</v>
      </c>
      <c r="F6" s="131" t="s">
        <v>447</v>
      </c>
      <c r="G6" s="131" t="s">
        <v>446</v>
      </c>
      <c r="H6" s="131" t="s">
        <v>448</v>
      </c>
      <c r="I6" s="131" t="s">
        <v>449</v>
      </c>
      <c r="J6" s="131" t="s">
        <v>447</v>
      </c>
    </row>
    <row r="7" spans="1:10" ht="15" customHeight="1">
      <c r="A7" s="367" t="s">
        <v>450</v>
      </c>
      <c r="B7" s="367"/>
      <c r="C7" s="366"/>
      <c r="D7" s="366"/>
      <c r="E7" s="366"/>
      <c r="F7" s="366"/>
      <c r="G7" s="366"/>
      <c r="H7" s="366"/>
      <c r="I7" s="366"/>
      <c r="J7" s="366"/>
    </row>
    <row r="8" spans="1:10" ht="19.5" customHeight="1">
      <c r="A8" s="131">
        <v>1</v>
      </c>
      <c r="B8" s="132" t="s">
        <v>451</v>
      </c>
      <c r="C8" s="133" t="s">
        <v>452</v>
      </c>
      <c r="D8" s="134">
        <v>41365</v>
      </c>
      <c r="E8" s="135">
        <v>7738</v>
      </c>
      <c r="F8" s="135">
        <v>10720</v>
      </c>
      <c r="G8" s="136">
        <v>0.73</v>
      </c>
      <c r="H8" s="136">
        <v>0.73</v>
      </c>
      <c r="I8" s="137">
        <v>0.69989999999999997</v>
      </c>
      <c r="J8" s="137">
        <v>0.65380000000000005</v>
      </c>
    </row>
    <row r="9" spans="1:10" ht="19.5" customHeight="1">
      <c r="A9" s="138">
        <v>2</v>
      </c>
      <c r="B9" s="139" t="s">
        <v>453</v>
      </c>
      <c r="C9" s="133" t="s">
        <v>454</v>
      </c>
      <c r="D9" s="134" t="s">
        <v>455</v>
      </c>
      <c r="E9" s="135"/>
      <c r="F9" s="135">
        <v>10859</v>
      </c>
      <c r="G9" s="136"/>
      <c r="H9" s="136">
        <v>0.75</v>
      </c>
      <c r="I9" s="137"/>
      <c r="J9" s="137">
        <v>0.92</v>
      </c>
    </row>
    <row r="10" spans="1:10" ht="33.75" customHeight="1">
      <c r="A10" s="138">
        <v>3</v>
      </c>
      <c r="B10" s="139" t="s">
        <v>453</v>
      </c>
      <c r="C10" s="133" t="s">
        <v>456</v>
      </c>
      <c r="D10" s="134" t="s">
        <v>455</v>
      </c>
      <c r="E10" s="135"/>
      <c r="F10" s="135">
        <v>43500</v>
      </c>
      <c r="G10" s="136"/>
      <c r="H10" s="136">
        <v>0.75</v>
      </c>
      <c r="I10" s="137"/>
      <c r="J10" s="137">
        <v>0.96079999999999999</v>
      </c>
    </row>
    <row r="11" spans="1:10">
      <c r="A11" s="128"/>
      <c r="B11" s="369" t="s">
        <v>21</v>
      </c>
      <c r="C11" s="369"/>
      <c r="D11" s="369"/>
      <c r="E11" s="140">
        <f>SUM(E8:E10)</f>
        <v>7738</v>
      </c>
      <c r="F11" s="140">
        <f>SUM(F8:F10)</f>
        <v>65079</v>
      </c>
      <c r="G11" s="141"/>
      <c r="H11" s="141"/>
      <c r="I11" s="142"/>
      <c r="J11" s="142"/>
    </row>
    <row r="12" spans="1:10" ht="8.25" customHeight="1">
      <c r="A12" s="128"/>
      <c r="B12" s="143"/>
      <c r="C12" s="144"/>
      <c r="D12" s="145"/>
      <c r="E12" s="146"/>
      <c r="F12" s="146"/>
      <c r="G12" s="141"/>
      <c r="H12" s="141"/>
      <c r="I12" s="141"/>
      <c r="J12" s="141"/>
    </row>
    <row r="13" spans="1:10" ht="27" customHeight="1">
      <c r="A13" s="366" t="s">
        <v>288</v>
      </c>
      <c r="B13" s="366" t="s">
        <v>440</v>
      </c>
      <c r="C13" s="366" t="s">
        <v>441</v>
      </c>
      <c r="D13" s="366" t="s">
        <v>442</v>
      </c>
      <c r="E13" s="366" t="s">
        <v>443</v>
      </c>
      <c r="F13" s="366"/>
      <c r="G13" s="366" t="s">
        <v>444</v>
      </c>
      <c r="H13" s="366"/>
      <c r="I13" s="366" t="s">
        <v>445</v>
      </c>
      <c r="J13" s="366"/>
    </row>
    <row r="14" spans="1:10" ht="26.1" customHeight="1">
      <c r="A14" s="366"/>
      <c r="B14" s="366"/>
      <c r="C14" s="366"/>
      <c r="D14" s="366"/>
      <c r="E14" s="131" t="s">
        <v>446</v>
      </c>
      <c r="F14" s="131" t="s">
        <v>447</v>
      </c>
      <c r="G14" s="131" t="s">
        <v>446</v>
      </c>
      <c r="H14" s="131" t="s">
        <v>448</v>
      </c>
      <c r="I14" s="131" t="s">
        <v>449</v>
      </c>
      <c r="J14" s="131" t="s">
        <v>447</v>
      </c>
    </row>
    <row r="15" spans="1:10" ht="17.25" customHeight="1">
      <c r="A15" s="367" t="s">
        <v>457</v>
      </c>
      <c r="B15" s="367"/>
      <c r="C15" s="366"/>
      <c r="D15" s="366"/>
      <c r="E15" s="366"/>
      <c r="F15" s="366"/>
      <c r="G15" s="366"/>
      <c r="H15" s="366"/>
      <c r="I15" s="366"/>
      <c r="J15" s="366"/>
    </row>
    <row r="16" spans="1:10" ht="20.25" customHeight="1">
      <c r="A16" s="138">
        <v>1</v>
      </c>
      <c r="B16" s="147" t="s">
        <v>458</v>
      </c>
      <c r="C16" s="139" t="s">
        <v>459</v>
      </c>
      <c r="D16" s="134">
        <v>40452</v>
      </c>
      <c r="E16" s="148">
        <v>3387</v>
      </c>
      <c r="F16" s="148">
        <v>3430</v>
      </c>
      <c r="G16" s="136">
        <v>0.6</v>
      </c>
      <c r="H16" s="136">
        <v>0.6</v>
      </c>
      <c r="I16" s="136">
        <v>0.80369999999999997</v>
      </c>
      <c r="J16" s="136">
        <v>0.67779999999999996</v>
      </c>
    </row>
    <row r="17" spans="1:10" ht="55.5" customHeight="1">
      <c r="A17" s="138">
        <v>2</v>
      </c>
      <c r="B17" s="139" t="s">
        <v>460</v>
      </c>
      <c r="C17" s="133" t="s">
        <v>461</v>
      </c>
      <c r="D17" s="134" t="s">
        <v>462</v>
      </c>
      <c r="E17" s="135"/>
      <c r="F17" s="135">
        <v>81110</v>
      </c>
      <c r="G17" s="136"/>
      <c r="H17" s="136">
        <v>0.75</v>
      </c>
      <c r="I17" s="136"/>
      <c r="J17" s="136">
        <v>0.86</v>
      </c>
    </row>
    <row r="18" spans="1:10" ht="20.25" customHeight="1">
      <c r="A18" s="138">
        <v>3</v>
      </c>
      <c r="B18" s="139" t="s">
        <v>463</v>
      </c>
      <c r="C18" s="139" t="s">
        <v>464</v>
      </c>
      <c r="D18" s="134">
        <v>42583</v>
      </c>
      <c r="E18" s="148">
        <v>3315</v>
      </c>
      <c r="F18" s="148">
        <v>3383</v>
      </c>
      <c r="G18" s="136">
        <v>0.7</v>
      </c>
      <c r="H18" s="136">
        <v>0.7</v>
      </c>
      <c r="I18" s="136">
        <v>0.84319999999999995</v>
      </c>
      <c r="J18" s="136">
        <v>0.7137</v>
      </c>
    </row>
    <row r="19" spans="1:10" ht="20.25" customHeight="1">
      <c r="A19" s="138">
        <v>4</v>
      </c>
      <c r="B19" s="139" t="s">
        <v>465</v>
      </c>
      <c r="C19" s="139" t="s">
        <v>466</v>
      </c>
      <c r="D19" s="134">
        <v>42583</v>
      </c>
      <c r="E19" s="148">
        <v>9796</v>
      </c>
      <c r="F19" s="148">
        <v>9935</v>
      </c>
      <c r="G19" s="136">
        <v>0.7</v>
      </c>
      <c r="H19" s="136">
        <v>0.7</v>
      </c>
      <c r="I19" s="137">
        <v>0.58630000000000004</v>
      </c>
      <c r="J19" s="137">
        <v>0.71230000000000004</v>
      </c>
    </row>
    <row r="20" spans="1:10" ht="20.25" customHeight="1">
      <c r="A20" s="138">
        <v>5</v>
      </c>
      <c r="B20" s="139" t="s">
        <v>467</v>
      </c>
      <c r="C20" s="139" t="s">
        <v>468</v>
      </c>
      <c r="D20" s="134" t="s">
        <v>469</v>
      </c>
      <c r="E20" s="148">
        <v>20663</v>
      </c>
      <c r="F20" s="148">
        <v>21225</v>
      </c>
      <c r="G20" s="136">
        <v>0.7</v>
      </c>
      <c r="H20" s="136">
        <v>0.7</v>
      </c>
      <c r="I20" s="136">
        <v>0.79069999999999996</v>
      </c>
      <c r="J20" s="136">
        <v>0.81779999999999997</v>
      </c>
    </row>
    <row r="21" spans="1:10" ht="20.25" customHeight="1">
      <c r="A21" s="138">
        <v>6</v>
      </c>
      <c r="B21" s="139" t="s">
        <v>467</v>
      </c>
      <c r="C21" s="139" t="s">
        <v>470</v>
      </c>
      <c r="D21" s="134" t="s">
        <v>471</v>
      </c>
      <c r="E21" s="148">
        <v>0</v>
      </c>
      <c r="F21" s="148">
        <v>7726</v>
      </c>
      <c r="G21" s="136"/>
      <c r="H21" s="136">
        <v>0.7</v>
      </c>
      <c r="I21" s="136"/>
      <c r="J21" s="136">
        <v>0.62670000000000003</v>
      </c>
    </row>
    <row r="22" spans="1:10" ht="20.25" customHeight="1">
      <c r="A22" s="138">
        <v>7</v>
      </c>
      <c r="B22" s="139" t="s">
        <v>472</v>
      </c>
      <c r="C22" s="133" t="s">
        <v>454</v>
      </c>
      <c r="D22" s="134">
        <v>40969</v>
      </c>
      <c r="E22" s="135">
        <v>10587</v>
      </c>
      <c r="F22" s="135">
        <v>10636</v>
      </c>
      <c r="G22" s="136">
        <v>0.75</v>
      </c>
      <c r="H22" s="136">
        <v>0.75</v>
      </c>
      <c r="I22" s="137">
        <v>0.68240000000000001</v>
      </c>
      <c r="J22" s="137">
        <v>0.54430000000000001</v>
      </c>
    </row>
    <row r="23" spans="1:10" ht="32.25" customHeight="1">
      <c r="A23" s="138">
        <v>8</v>
      </c>
      <c r="B23" s="139" t="s">
        <v>460</v>
      </c>
      <c r="C23" s="133" t="s">
        <v>473</v>
      </c>
      <c r="D23" s="134" t="s">
        <v>474</v>
      </c>
      <c r="E23" s="135"/>
      <c r="F23" s="135">
        <v>24429</v>
      </c>
      <c r="G23" s="136"/>
      <c r="H23" s="136">
        <v>0.75</v>
      </c>
      <c r="I23" s="137"/>
      <c r="J23" s="137">
        <v>0.7853</v>
      </c>
    </row>
    <row r="24" spans="1:10" ht="20.25" customHeight="1">
      <c r="A24" s="138">
        <v>9</v>
      </c>
      <c r="B24" s="149" t="s">
        <v>475</v>
      </c>
      <c r="C24" s="149" t="s">
        <v>476</v>
      </c>
      <c r="D24" s="134">
        <v>42826</v>
      </c>
      <c r="E24" s="138">
        <v>0</v>
      </c>
      <c r="F24" s="138">
        <v>14214</v>
      </c>
      <c r="G24" s="138"/>
      <c r="H24" s="150">
        <v>0.7</v>
      </c>
      <c r="I24" s="138"/>
      <c r="J24" s="150">
        <v>0.61419999999999997</v>
      </c>
    </row>
    <row r="25" spans="1:10" ht="13.5" customHeight="1">
      <c r="A25" s="368" t="s">
        <v>18</v>
      </c>
      <c r="B25" s="368"/>
      <c r="C25" s="368"/>
      <c r="D25" s="368"/>
      <c r="E25" s="126">
        <f>SUM(E16:E24)</f>
        <v>47748</v>
      </c>
      <c r="F25" s="126">
        <f>SUM(F16:F24)</f>
        <v>176088</v>
      </c>
    </row>
  </sheetData>
  <mergeCells count="23">
    <mergeCell ref="A15:B15"/>
    <mergeCell ref="C15:J15"/>
    <mergeCell ref="A25:D25"/>
    <mergeCell ref="A7:B7"/>
    <mergeCell ref="C7:J7"/>
    <mergeCell ref="B11:D11"/>
    <mergeCell ref="A13:A14"/>
    <mergeCell ref="B13:B14"/>
    <mergeCell ref="C13:C14"/>
    <mergeCell ref="D13:D14"/>
    <mergeCell ref="E13:F13"/>
    <mergeCell ref="G13:H13"/>
    <mergeCell ref="I13:J13"/>
    <mergeCell ref="I1:J1"/>
    <mergeCell ref="A2:J2"/>
    <mergeCell ref="A3:J3"/>
    <mergeCell ref="A5:A6"/>
    <mergeCell ref="B5:B6"/>
    <mergeCell ref="C5:C6"/>
    <mergeCell ref="D5:D6"/>
    <mergeCell ref="E5:F5"/>
    <mergeCell ref="G5:H5"/>
    <mergeCell ref="I5:J5"/>
  </mergeCells>
  <printOptions horizontalCentered="1"/>
  <pageMargins left="0.15748031496062992" right="0.15748031496062992" top="0.43307086614173229" bottom="0.15748031496062992" header="0.15748031496062992" footer="0.19685039370078741"/>
  <pageSetup paperSize="9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4" zoomScaleSheetLayoutView="100" workbookViewId="0">
      <selection activeCell="F7" sqref="F7"/>
    </sheetView>
  </sheetViews>
  <sheetFormatPr defaultColWidth="9.109375" defaultRowHeight="13.8"/>
  <cols>
    <col min="1" max="1" width="6.33203125" style="106" bestFit="1" customWidth="1"/>
    <col min="2" max="2" width="19.88671875" style="106" bestFit="1" customWidth="1"/>
    <col min="3" max="3" width="11.109375" style="106" customWidth="1"/>
    <col min="4" max="12" width="10.6640625" style="106" customWidth="1"/>
    <col min="13" max="16384" width="9.109375" style="106"/>
  </cols>
  <sheetData>
    <row r="1" spans="1:12" ht="14.4">
      <c r="K1" s="344" t="s">
        <v>558</v>
      </c>
      <c r="L1" s="344"/>
    </row>
    <row r="2" spans="1:12" ht="24" customHeight="1">
      <c r="A2" s="341" t="s">
        <v>265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</row>
    <row r="3" spans="1:12" ht="24" customHeight="1">
      <c r="A3" s="342" t="s">
        <v>477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5" spans="1:12" ht="70.5" customHeight="1">
      <c r="A5" s="113" t="s">
        <v>478</v>
      </c>
      <c r="B5" s="113" t="s">
        <v>479</v>
      </c>
      <c r="C5" s="109" t="s">
        <v>480</v>
      </c>
      <c r="D5" s="109" t="s">
        <v>481</v>
      </c>
      <c r="E5" s="109" t="s">
        <v>482</v>
      </c>
      <c r="F5" s="109" t="s">
        <v>483</v>
      </c>
      <c r="G5" s="109" t="s">
        <v>484</v>
      </c>
      <c r="H5" s="109" t="s">
        <v>485</v>
      </c>
      <c r="I5" s="109" t="s">
        <v>486</v>
      </c>
      <c r="J5" s="109" t="s">
        <v>487</v>
      </c>
      <c r="K5" s="109" t="s">
        <v>438</v>
      </c>
      <c r="L5" s="109" t="s">
        <v>488</v>
      </c>
    </row>
    <row r="6" spans="1:12" ht="22.5" customHeight="1">
      <c r="A6" s="113">
        <v>1</v>
      </c>
      <c r="B6" s="151" t="s">
        <v>489</v>
      </c>
      <c r="C6" s="113">
        <v>50408</v>
      </c>
      <c r="D6" s="113">
        <v>152.624</v>
      </c>
      <c r="E6" s="113">
        <v>124.858</v>
      </c>
      <c r="F6" s="152">
        <f>1-G6</f>
        <v>0.18192420589160285</v>
      </c>
      <c r="G6" s="153">
        <f>+E6/D6</f>
        <v>0.81807579410839715</v>
      </c>
      <c r="H6" s="154">
        <v>58.519299999999994</v>
      </c>
      <c r="I6" s="154">
        <v>62.530799999999999</v>
      </c>
      <c r="J6" s="153">
        <f>+I6/H6</f>
        <v>1.0685500339204332</v>
      </c>
      <c r="K6" s="153">
        <f>1-(G6*J6)</f>
        <v>0.12584508245598691</v>
      </c>
      <c r="L6" s="155">
        <f>+I6/D6*1000</f>
        <v>409.70489569137226</v>
      </c>
    </row>
    <row r="7" spans="1:12" ht="22.5" customHeight="1">
      <c r="A7" s="113">
        <v>2</v>
      </c>
      <c r="B7" s="151" t="s">
        <v>490</v>
      </c>
      <c r="C7" s="113">
        <v>64872</v>
      </c>
      <c r="D7" s="113">
        <v>114.64</v>
      </c>
      <c r="E7" s="113">
        <v>65.31</v>
      </c>
      <c r="F7" s="152">
        <f t="shared" ref="F7:F22" si="0">1-G7</f>
        <v>0.43030355896720163</v>
      </c>
      <c r="G7" s="153">
        <f t="shared" ref="G7:G22" si="1">+E7/D7</f>
        <v>0.56969644103279837</v>
      </c>
      <c r="H7" s="154">
        <v>22.104400000000002</v>
      </c>
      <c r="I7" s="154">
        <v>20.1295</v>
      </c>
      <c r="J7" s="153">
        <f t="shared" ref="J7:J22" si="2">+I7/H7</f>
        <v>0.91065579703588417</v>
      </c>
      <c r="K7" s="153">
        <f t="shared" ref="K7:K22" si="3">1-(G7*J7)</f>
        <v>0.48120263342277037</v>
      </c>
      <c r="L7" s="155">
        <f t="shared" ref="L7:L22" si="4">+I7/D7*1000</f>
        <v>175.58879972086532</v>
      </c>
    </row>
    <row r="8" spans="1:12" ht="22.5" customHeight="1">
      <c r="A8" s="113">
        <v>3</v>
      </c>
      <c r="B8" s="151" t="s">
        <v>491</v>
      </c>
      <c r="C8" s="113">
        <v>86660</v>
      </c>
      <c r="D8" s="113">
        <v>152.84800000000001</v>
      </c>
      <c r="E8" s="113">
        <v>100.84400000000001</v>
      </c>
      <c r="F8" s="152">
        <f t="shared" si="0"/>
        <v>0.34023343452318644</v>
      </c>
      <c r="G8" s="153">
        <f t="shared" si="1"/>
        <v>0.65976656547681356</v>
      </c>
      <c r="H8" s="154">
        <v>32.488</v>
      </c>
      <c r="I8" s="154">
        <v>30.191099999999999</v>
      </c>
      <c r="J8" s="153">
        <f t="shared" si="2"/>
        <v>0.92930004924895349</v>
      </c>
      <c r="K8" s="153">
        <f t="shared" si="3"/>
        <v>0.38687889820958421</v>
      </c>
      <c r="L8" s="155">
        <f t="shared" si="4"/>
        <v>197.52368365958333</v>
      </c>
    </row>
    <row r="9" spans="1:12" ht="22.5" customHeight="1">
      <c r="A9" s="113">
        <v>4</v>
      </c>
      <c r="B9" s="151" t="s">
        <v>492</v>
      </c>
      <c r="C9" s="113">
        <v>88875</v>
      </c>
      <c r="D9" s="113">
        <v>187.49700000000001</v>
      </c>
      <c r="E9" s="113">
        <v>107.761</v>
      </c>
      <c r="F9" s="152">
        <f t="shared" si="0"/>
        <v>0.42526547091420142</v>
      </c>
      <c r="G9" s="153">
        <f t="shared" si="1"/>
        <v>0.57473452908579858</v>
      </c>
      <c r="H9" s="154">
        <v>42.879099999999994</v>
      </c>
      <c r="I9" s="154">
        <v>37.705599999999997</v>
      </c>
      <c r="J9" s="153">
        <f t="shared" si="2"/>
        <v>0.87934681464862841</v>
      </c>
      <c r="K9" s="153">
        <f t="shared" si="3"/>
        <v>0.49460902257982353</v>
      </c>
      <c r="L9" s="155">
        <f t="shared" si="4"/>
        <v>201.09975092934818</v>
      </c>
    </row>
    <row r="10" spans="1:12" ht="22.5" customHeight="1">
      <c r="A10" s="113">
        <v>5</v>
      </c>
      <c r="B10" s="151" t="s">
        <v>493</v>
      </c>
      <c r="C10" s="113">
        <v>117132</v>
      </c>
      <c r="D10" s="113">
        <v>155.99700000000001</v>
      </c>
      <c r="E10" s="113">
        <v>113.843</v>
      </c>
      <c r="F10" s="152">
        <f t="shared" si="0"/>
        <v>0.27022314531689717</v>
      </c>
      <c r="G10" s="153">
        <f t="shared" si="1"/>
        <v>0.72977685468310283</v>
      </c>
      <c r="H10" s="154">
        <v>45.039899999999996</v>
      </c>
      <c r="I10" s="154">
        <v>44.9788</v>
      </c>
      <c r="J10" s="153">
        <f t="shared" si="2"/>
        <v>0.99864342505200954</v>
      </c>
      <c r="K10" s="153">
        <f t="shared" si="3"/>
        <v>0.27121314231558358</v>
      </c>
      <c r="L10" s="155">
        <f t="shared" si="4"/>
        <v>288.33118585613823</v>
      </c>
    </row>
    <row r="11" spans="1:12" ht="22.5" customHeight="1">
      <c r="A11" s="113">
        <v>6</v>
      </c>
      <c r="B11" s="151" t="s">
        <v>494</v>
      </c>
      <c r="C11" s="113">
        <v>139453</v>
      </c>
      <c r="D11" s="113">
        <v>275.50599999999997</v>
      </c>
      <c r="E11" s="113">
        <v>186.465</v>
      </c>
      <c r="F11" s="152">
        <f t="shared" si="0"/>
        <v>0.32319078350380748</v>
      </c>
      <c r="G11" s="153">
        <f t="shared" si="1"/>
        <v>0.67680921649619252</v>
      </c>
      <c r="H11" s="154">
        <v>76.540899999999993</v>
      </c>
      <c r="I11" s="154">
        <v>68.043000000000006</v>
      </c>
      <c r="J11" s="153">
        <f t="shared" si="2"/>
        <v>0.88897569796017573</v>
      </c>
      <c r="K11" s="153">
        <f t="shared" si="3"/>
        <v>0.39833305437941757</v>
      </c>
      <c r="L11" s="155">
        <f t="shared" si="4"/>
        <v>246.97465753921878</v>
      </c>
    </row>
    <row r="12" spans="1:12" ht="22.5" customHeight="1">
      <c r="A12" s="113">
        <v>7</v>
      </c>
      <c r="B12" s="151" t="s">
        <v>495</v>
      </c>
      <c r="C12" s="113">
        <v>83306</v>
      </c>
      <c r="D12" s="113">
        <v>146.04900000000001</v>
      </c>
      <c r="E12" s="113">
        <v>92.260999999999996</v>
      </c>
      <c r="F12" s="152">
        <f t="shared" si="0"/>
        <v>0.36828735561352699</v>
      </c>
      <c r="G12" s="153">
        <f t="shared" si="1"/>
        <v>0.63171264438647301</v>
      </c>
      <c r="H12" s="154">
        <v>30.820500000000003</v>
      </c>
      <c r="I12" s="154">
        <v>29.687399999999997</v>
      </c>
      <c r="J12" s="153">
        <f t="shared" si="2"/>
        <v>0.96323550883340614</v>
      </c>
      <c r="K12" s="153">
        <f t="shared" si="3"/>
        <v>0.39151194954789914</v>
      </c>
      <c r="L12" s="155">
        <f t="shared" si="4"/>
        <v>203.27013536552798</v>
      </c>
    </row>
    <row r="13" spans="1:12" ht="22.5" customHeight="1">
      <c r="A13" s="113">
        <v>8</v>
      </c>
      <c r="B13" s="151" t="s">
        <v>496</v>
      </c>
      <c r="C13" s="113">
        <v>177843</v>
      </c>
      <c r="D13" s="113">
        <v>291.18099999999998</v>
      </c>
      <c r="E13" s="113">
        <v>192.85499999999999</v>
      </c>
      <c r="F13" s="152">
        <f t="shared" si="0"/>
        <v>0.33767999972525675</v>
      </c>
      <c r="G13" s="153">
        <f t="shared" si="1"/>
        <v>0.66232000027474325</v>
      </c>
      <c r="H13" s="154">
        <v>85.915500000000009</v>
      </c>
      <c r="I13" s="154">
        <v>78.860100000000003</v>
      </c>
      <c r="J13" s="153">
        <f t="shared" si="2"/>
        <v>0.91787977722296898</v>
      </c>
      <c r="K13" s="153">
        <f t="shared" si="3"/>
        <v>0.39206986569750191</v>
      </c>
      <c r="L13" s="155">
        <f t="shared" si="4"/>
        <v>270.82845377960791</v>
      </c>
    </row>
    <row r="14" spans="1:12" ht="22.5" customHeight="1">
      <c r="A14" s="113">
        <v>9</v>
      </c>
      <c r="B14" s="151" t="s">
        <v>497</v>
      </c>
      <c r="C14" s="113">
        <v>77999</v>
      </c>
      <c r="D14" s="113">
        <v>91.248999999999995</v>
      </c>
      <c r="E14" s="113">
        <v>58.155999999999999</v>
      </c>
      <c r="F14" s="152">
        <f t="shared" si="0"/>
        <v>0.36266698813137677</v>
      </c>
      <c r="G14" s="153">
        <f t="shared" si="1"/>
        <v>0.63733301186862323</v>
      </c>
      <c r="H14" s="154">
        <v>22.890499999999996</v>
      </c>
      <c r="I14" s="154">
        <v>20.752800000000001</v>
      </c>
      <c r="J14" s="153">
        <f t="shared" si="2"/>
        <v>0.90661191323911683</v>
      </c>
      <c r="K14" s="153">
        <f t="shared" si="3"/>
        <v>0.42218629873933877</v>
      </c>
      <c r="L14" s="155">
        <f t="shared" si="4"/>
        <v>227.43043759383667</v>
      </c>
    </row>
    <row r="15" spans="1:12" ht="22.5" customHeight="1">
      <c r="A15" s="113">
        <v>10</v>
      </c>
      <c r="B15" s="151" t="s">
        <v>498</v>
      </c>
      <c r="C15" s="113">
        <v>152495</v>
      </c>
      <c r="D15" s="113">
        <v>190.358</v>
      </c>
      <c r="E15" s="113">
        <v>123.21199999999999</v>
      </c>
      <c r="F15" s="152">
        <f t="shared" si="0"/>
        <v>0.35273537229851126</v>
      </c>
      <c r="G15" s="153">
        <f t="shared" si="1"/>
        <v>0.64726462770148874</v>
      </c>
      <c r="H15" s="154">
        <v>52.652500000000003</v>
      </c>
      <c r="I15" s="154">
        <v>42.747</v>
      </c>
      <c r="J15" s="153">
        <f t="shared" si="2"/>
        <v>0.81187028156307861</v>
      </c>
      <c r="K15" s="153">
        <f t="shared" si="3"/>
        <v>0.4745050844621711</v>
      </c>
      <c r="L15" s="155">
        <f t="shared" si="4"/>
        <v>224.56109015644208</v>
      </c>
    </row>
    <row r="16" spans="1:12" ht="22.5" customHeight="1">
      <c r="A16" s="113">
        <v>11</v>
      </c>
      <c r="B16" s="151" t="s">
        <v>499</v>
      </c>
      <c r="C16" s="113">
        <v>73051</v>
      </c>
      <c r="D16" s="113">
        <v>225.80699999999999</v>
      </c>
      <c r="E16" s="113">
        <v>136.47499999999999</v>
      </c>
      <c r="F16" s="152">
        <f t="shared" si="0"/>
        <v>0.39561218208470061</v>
      </c>
      <c r="G16" s="153">
        <f t="shared" si="1"/>
        <v>0.60438781791529939</v>
      </c>
      <c r="H16" s="154">
        <v>56.215399999999995</v>
      </c>
      <c r="I16" s="154">
        <v>58.596100000000007</v>
      </c>
      <c r="J16" s="153">
        <f t="shared" si="2"/>
        <v>1.0423496052683074</v>
      </c>
      <c r="K16" s="153">
        <f t="shared" si="3"/>
        <v>0.37001659656701402</v>
      </c>
      <c r="L16" s="155">
        <f t="shared" si="4"/>
        <v>259.49638408021013</v>
      </c>
    </row>
    <row r="17" spans="1:12" ht="22.5" customHeight="1">
      <c r="A17" s="113">
        <v>12</v>
      </c>
      <c r="B17" s="151" t="s">
        <v>500</v>
      </c>
      <c r="C17" s="113">
        <v>82459</v>
      </c>
      <c r="D17" s="113">
        <v>185.99700000000001</v>
      </c>
      <c r="E17" s="113">
        <v>100.833</v>
      </c>
      <c r="F17" s="152">
        <f t="shared" si="0"/>
        <v>0.45787835287665934</v>
      </c>
      <c r="G17" s="153">
        <f t="shared" si="1"/>
        <v>0.54212164712334066</v>
      </c>
      <c r="H17" s="154">
        <v>38.177300000000002</v>
      </c>
      <c r="I17" s="154">
        <v>37.730800000000002</v>
      </c>
      <c r="J17" s="153">
        <f t="shared" si="2"/>
        <v>0.9883045684215489</v>
      </c>
      <c r="K17" s="153">
        <f t="shared" si="3"/>
        <v>0.4642186995077876</v>
      </c>
      <c r="L17" s="155">
        <f t="shared" si="4"/>
        <v>202.85703532852682</v>
      </c>
    </row>
    <row r="18" spans="1:12" ht="22.5" customHeight="1">
      <c r="A18" s="113">
        <v>13</v>
      </c>
      <c r="B18" s="151" t="s">
        <v>501</v>
      </c>
      <c r="C18" s="113">
        <v>92244</v>
      </c>
      <c r="D18" s="113">
        <v>205.398</v>
      </c>
      <c r="E18" s="113">
        <v>111.956</v>
      </c>
      <c r="F18" s="152">
        <f t="shared" si="0"/>
        <v>0.45493140147421107</v>
      </c>
      <c r="G18" s="153">
        <f t="shared" si="1"/>
        <v>0.54506859852578893</v>
      </c>
      <c r="H18" s="154">
        <v>44.060400000000001</v>
      </c>
      <c r="I18" s="154">
        <v>40.695399999999999</v>
      </c>
      <c r="J18" s="153">
        <f t="shared" si="2"/>
        <v>0.92362756579604355</v>
      </c>
      <c r="K18" s="153">
        <f t="shared" si="3"/>
        <v>0.49655961715176467</v>
      </c>
      <c r="L18" s="155">
        <f t="shared" si="4"/>
        <v>198.12948519459781</v>
      </c>
    </row>
    <row r="19" spans="1:12" ht="22.5" customHeight="1">
      <c r="A19" s="113">
        <v>14</v>
      </c>
      <c r="B19" s="151" t="s">
        <v>502</v>
      </c>
      <c r="C19" s="113">
        <v>76400</v>
      </c>
      <c r="D19" s="113">
        <v>96.066000000000003</v>
      </c>
      <c r="E19" s="113">
        <v>86.833999999999989</v>
      </c>
      <c r="F19" s="152">
        <f t="shared" si="0"/>
        <v>9.6100597505881513E-2</v>
      </c>
      <c r="G19" s="153">
        <f t="shared" si="1"/>
        <v>0.90389940249411849</v>
      </c>
      <c r="H19" s="154">
        <v>39.723400000000005</v>
      </c>
      <c r="I19" s="154">
        <v>37.059099999999994</v>
      </c>
      <c r="J19" s="153">
        <f t="shared" si="2"/>
        <v>0.93292870197415101</v>
      </c>
      <c r="K19" s="153">
        <f t="shared" si="3"/>
        <v>0.15672630371595142</v>
      </c>
      <c r="L19" s="155">
        <f t="shared" si="4"/>
        <v>385.76707680136565</v>
      </c>
    </row>
    <row r="20" spans="1:12" ht="22.5" customHeight="1">
      <c r="A20" s="113">
        <v>15</v>
      </c>
      <c r="B20" s="151" t="s">
        <v>503</v>
      </c>
      <c r="C20" s="113">
        <v>61636</v>
      </c>
      <c r="D20" s="113">
        <v>118.464</v>
      </c>
      <c r="E20" s="113">
        <v>102.26799999999999</v>
      </c>
      <c r="F20" s="152">
        <f t="shared" si="0"/>
        <v>0.13671663965424108</v>
      </c>
      <c r="G20" s="153">
        <f t="shared" si="1"/>
        <v>0.86328336034575892</v>
      </c>
      <c r="H20" s="154">
        <v>46.913300000000007</v>
      </c>
      <c r="I20" s="154">
        <v>46.843500000000006</v>
      </c>
      <c r="J20" s="153">
        <f t="shared" si="2"/>
        <v>0.99851214900678487</v>
      </c>
      <c r="K20" s="153">
        <f t="shared" si="3"/>
        <v>0.13800107665935757</v>
      </c>
      <c r="L20" s="155">
        <f t="shared" si="4"/>
        <v>395.42392625607783</v>
      </c>
    </row>
    <row r="21" spans="1:12" ht="22.5" customHeight="1">
      <c r="A21" s="113">
        <v>16</v>
      </c>
      <c r="B21" s="151" t="s">
        <v>504</v>
      </c>
      <c r="C21" s="113">
        <v>94096</v>
      </c>
      <c r="D21" s="113">
        <v>143.72499999999999</v>
      </c>
      <c r="E21" s="113">
        <v>91.541000000000011</v>
      </c>
      <c r="F21" s="152">
        <f t="shared" si="0"/>
        <v>0.36308227517829172</v>
      </c>
      <c r="G21" s="153">
        <f t="shared" si="1"/>
        <v>0.63691772482170828</v>
      </c>
      <c r="H21" s="154">
        <v>32.462800000000001</v>
      </c>
      <c r="I21" s="154">
        <v>32.437400000000004</v>
      </c>
      <c r="J21" s="153">
        <f t="shared" si="2"/>
        <v>0.99921756595241329</v>
      </c>
      <c r="K21" s="153">
        <f t="shared" si="3"/>
        <v>0.36358062129170365</v>
      </c>
      <c r="L21" s="155">
        <f t="shared" si="4"/>
        <v>225.69072882240394</v>
      </c>
    </row>
    <row r="22" spans="1:12" ht="22.5" customHeight="1">
      <c r="A22" s="370" t="s">
        <v>505</v>
      </c>
      <c r="B22" s="371"/>
      <c r="C22" s="111">
        <f>SUM(C6:C21)</f>
        <v>1518929</v>
      </c>
      <c r="D22" s="111">
        <f>SUM(D6:D21)</f>
        <v>2733.4059999999999</v>
      </c>
      <c r="E22" s="111">
        <f>SUM(E6:E21)</f>
        <v>1795.472</v>
      </c>
      <c r="F22" s="156">
        <f t="shared" si="0"/>
        <v>0.34313746293086356</v>
      </c>
      <c r="G22" s="157">
        <f t="shared" si="1"/>
        <v>0.65686253706913644</v>
      </c>
      <c r="H22" s="158">
        <f>SUM(H6:H21)</f>
        <v>727.40320000000008</v>
      </c>
      <c r="I22" s="158">
        <f>SUM(I6:I21)</f>
        <v>688.98839999999996</v>
      </c>
      <c r="J22" s="157">
        <f t="shared" si="2"/>
        <v>0.94718912427110558</v>
      </c>
      <c r="K22" s="157">
        <f t="shared" si="3"/>
        <v>0.37782694874698808</v>
      </c>
      <c r="L22" s="159">
        <f t="shared" si="4"/>
        <v>252.06222566278115</v>
      </c>
    </row>
  </sheetData>
  <mergeCells count="4">
    <mergeCell ref="K1:L1"/>
    <mergeCell ref="A2:L2"/>
    <mergeCell ref="A3:L3"/>
    <mergeCell ref="A22:B22"/>
  </mergeCells>
  <printOptions horizontalCentered="1"/>
  <pageMargins left="0.15748031496062992" right="0.15748031496062992" top="0.51181102362204722" bottom="0.43307086614173229" header="0.31496062992125984" footer="0.31496062992125984"/>
  <pageSetup paperSize="9" scale="98" orientation="landscape" blackAndWhite="1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51"/>
  <sheetViews>
    <sheetView view="pageBreakPreview" topLeftCell="A139" zoomScale="60" workbookViewId="0">
      <selection activeCell="K17" sqref="K17"/>
    </sheetView>
  </sheetViews>
  <sheetFormatPr defaultRowHeight="14.4"/>
  <cols>
    <col min="11" max="11" width="10.33203125" customWidth="1"/>
    <col min="14" max="14" width="14.88671875" customWidth="1"/>
  </cols>
  <sheetData>
    <row r="1" spans="1:14">
      <c r="N1" s="207" t="s">
        <v>783</v>
      </c>
    </row>
    <row r="2" spans="1:14" ht="69">
      <c r="A2" s="224" t="s">
        <v>625</v>
      </c>
      <c r="B2" s="225" t="s">
        <v>626</v>
      </c>
      <c r="C2" s="225" t="s">
        <v>627</v>
      </c>
      <c r="D2" s="372" t="s">
        <v>628</v>
      </c>
      <c r="E2" s="372"/>
      <c r="F2" s="372"/>
      <c r="G2" s="372"/>
      <c r="H2" s="372" t="s">
        <v>629</v>
      </c>
      <c r="I2" s="372"/>
      <c r="J2" s="372"/>
      <c r="K2" s="226" t="s">
        <v>630</v>
      </c>
      <c r="L2" s="226" t="s">
        <v>631</v>
      </c>
      <c r="M2" s="227" t="s">
        <v>632</v>
      </c>
      <c r="N2" s="228" t="s">
        <v>633</v>
      </c>
    </row>
    <row r="3" spans="1:14" ht="96.6">
      <c r="A3" s="229"/>
      <c r="B3" s="229"/>
      <c r="C3" s="229"/>
      <c r="D3" s="229"/>
      <c r="E3" s="225" t="s">
        <v>634</v>
      </c>
      <c r="F3" s="225" t="s">
        <v>635</v>
      </c>
      <c r="G3" s="224" t="s">
        <v>636</v>
      </c>
      <c r="H3" s="225" t="s">
        <v>637</v>
      </c>
      <c r="I3" s="230" t="s">
        <v>638</v>
      </c>
      <c r="J3" s="231" t="s">
        <v>639</v>
      </c>
      <c r="K3" s="225" t="s">
        <v>634</v>
      </c>
      <c r="L3" s="225" t="s">
        <v>634</v>
      </c>
      <c r="M3" s="225" t="s">
        <v>634</v>
      </c>
      <c r="N3" s="229"/>
    </row>
    <row r="4" spans="1:14">
      <c r="A4" s="229" t="s">
        <v>471</v>
      </c>
      <c r="B4" s="229">
        <v>173.32</v>
      </c>
      <c r="C4" s="229">
        <v>209.68</v>
      </c>
      <c r="D4" s="232" t="s">
        <v>640</v>
      </c>
      <c r="E4" s="232">
        <v>74.03</v>
      </c>
      <c r="F4" s="229" t="s">
        <v>641</v>
      </c>
      <c r="G4" s="229" t="s">
        <v>642</v>
      </c>
      <c r="H4" s="232">
        <v>13</v>
      </c>
      <c r="I4" s="232"/>
      <c r="J4" s="232"/>
      <c r="K4" s="229"/>
      <c r="L4" s="229"/>
      <c r="M4" s="229"/>
      <c r="N4" s="229" t="s">
        <v>643</v>
      </c>
    </row>
    <row r="5" spans="1:14">
      <c r="A5" s="229"/>
      <c r="B5" s="229"/>
      <c r="C5" s="229"/>
      <c r="D5" s="232" t="s">
        <v>640</v>
      </c>
      <c r="E5" s="232">
        <v>25</v>
      </c>
      <c r="F5" s="229" t="s">
        <v>641</v>
      </c>
      <c r="G5" s="229" t="s">
        <v>644</v>
      </c>
      <c r="H5" s="232"/>
      <c r="I5" s="232"/>
      <c r="J5" s="233"/>
      <c r="K5" s="229">
        <v>159.47</v>
      </c>
      <c r="L5" s="229">
        <v>157.79</v>
      </c>
      <c r="M5" s="229">
        <v>1.22</v>
      </c>
      <c r="N5" s="234"/>
    </row>
    <row r="6" spans="1:14">
      <c r="A6" s="229"/>
      <c r="B6" s="229"/>
      <c r="C6" s="229"/>
      <c r="D6" s="232" t="s">
        <v>645</v>
      </c>
      <c r="E6" s="232">
        <v>11.61</v>
      </c>
      <c r="F6" s="229" t="s">
        <v>646</v>
      </c>
      <c r="G6" s="229" t="s">
        <v>647</v>
      </c>
      <c r="H6" s="232"/>
      <c r="I6" s="232"/>
      <c r="J6" s="232">
        <v>1.5</v>
      </c>
      <c r="K6" s="229"/>
      <c r="L6" s="229"/>
      <c r="M6" s="229"/>
      <c r="N6" s="234" t="s">
        <v>648</v>
      </c>
    </row>
    <row r="7" spans="1:14">
      <c r="A7" s="229"/>
      <c r="B7" s="229"/>
      <c r="C7" s="229"/>
      <c r="D7" s="232" t="s">
        <v>640</v>
      </c>
      <c r="E7" s="232">
        <v>45</v>
      </c>
      <c r="F7" s="229" t="s">
        <v>649</v>
      </c>
      <c r="G7" s="229" t="s">
        <v>644</v>
      </c>
      <c r="H7" s="232">
        <v>5.01</v>
      </c>
      <c r="I7" s="232"/>
      <c r="J7" s="232"/>
      <c r="K7" s="229"/>
      <c r="L7" s="229"/>
      <c r="M7" s="229"/>
      <c r="N7" s="229" t="s">
        <v>643</v>
      </c>
    </row>
    <row r="8" spans="1:14">
      <c r="A8" s="229"/>
      <c r="B8" s="229"/>
      <c r="C8" s="229"/>
      <c r="D8" s="232" t="s">
        <v>640</v>
      </c>
      <c r="E8" s="232">
        <v>30</v>
      </c>
      <c r="F8" s="229" t="s">
        <v>650</v>
      </c>
      <c r="G8" s="229" t="s">
        <v>644</v>
      </c>
      <c r="H8" s="232"/>
      <c r="I8" s="232"/>
      <c r="J8" s="232"/>
      <c r="K8" s="229"/>
      <c r="L8" s="229"/>
      <c r="M8" s="229"/>
      <c r="N8" s="234"/>
    </row>
    <row r="9" spans="1:14">
      <c r="A9" s="229"/>
      <c r="B9" s="229"/>
      <c r="C9" s="229"/>
      <c r="D9" s="232" t="s">
        <v>640</v>
      </c>
      <c r="E9" s="232">
        <v>15.59</v>
      </c>
      <c r="F9" s="229" t="s">
        <v>650</v>
      </c>
      <c r="G9" s="229" t="s">
        <v>644</v>
      </c>
      <c r="H9" s="232"/>
      <c r="I9" s="232"/>
      <c r="J9" s="232"/>
      <c r="K9" s="229"/>
      <c r="L9" s="229"/>
      <c r="M9" s="229"/>
      <c r="N9" s="234"/>
    </row>
    <row r="10" spans="1:14">
      <c r="A10" s="229" t="s">
        <v>578</v>
      </c>
      <c r="B10" s="229">
        <v>154.87</v>
      </c>
      <c r="C10" s="229">
        <v>155.66999999999999</v>
      </c>
      <c r="D10" s="232" t="s">
        <v>651</v>
      </c>
      <c r="E10" s="232">
        <v>7.0000000000000007E-2</v>
      </c>
      <c r="F10" s="235" t="s">
        <v>652</v>
      </c>
      <c r="G10" s="229" t="s">
        <v>647</v>
      </c>
      <c r="H10" s="233"/>
      <c r="I10" s="232"/>
      <c r="J10" s="232"/>
      <c r="K10" s="229">
        <f>L5</f>
        <v>157.79</v>
      </c>
      <c r="L10" s="229">
        <v>152.6</v>
      </c>
      <c r="M10" s="229">
        <v>0.6</v>
      </c>
      <c r="N10" s="234"/>
    </row>
    <row r="11" spans="1:14">
      <c r="A11" s="229"/>
      <c r="B11" s="229"/>
      <c r="C11" s="229"/>
      <c r="D11" s="232" t="s">
        <v>645</v>
      </c>
      <c r="E11" s="232">
        <v>12.15</v>
      </c>
      <c r="F11" s="229" t="s">
        <v>653</v>
      </c>
      <c r="G11" s="229" t="s">
        <v>577</v>
      </c>
      <c r="H11" s="232">
        <v>13</v>
      </c>
      <c r="I11" s="232"/>
      <c r="J11" s="232"/>
      <c r="K11" s="229"/>
      <c r="L11" s="229"/>
      <c r="M11" s="229"/>
      <c r="N11" s="229" t="s">
        <v>654</v>
      </c>
    </row>
    <row r="12" spans="1:14">
      <c r="A12" s="229"/>
      <c r="B12" s="229"/>
      <c r="C12" s="229"/>
      <c r="D12" s="232" t="s">
        <v>640</v>
      </c>
      <c r="E12" s="232">
        <v>65</v>
      </c>
      <c r="F12" s="229" t="s">
        <v>655</v>
      </c>
      <c r="G12" s="229" t="s">
        <v>647</v>
      </c>
      <c r="H12" s="232"/>
      <c r="I12" s="232"/>
      <c r="J12" s="232"/>
      <c r="K12" s="229"/>
      <c r="L12" s="229"/>
      <c r="M12" s="229"/>
      <c r="N12" s="234"/>
    </row>
    <row r="13" spans="1:14">
      <c r="A13" s="229"/>
      <c r="B13" s="229"/>
      <c r="C13" s="229"/>
      <c r="D13" s="232" t="s">
        <v>640</v>
      </c>
      <c r="E13" s="232">
        <v>30</v>
      </c>
      <c r="F13" s="229" t="s">
        <v>656</v>
      </c>
      <c r="G13" s="229" t="s">
        <v>647</v>
      </c>
      <c r="H13" s="232">
        <v>4.01</v>
      </c>
      <c r="I13" s="232"/>
      <c r="J13" s="232"/>
      <c r="K13" s="229"/>
      <c r="L13" s="229"/>
      <c r="M13" s="229"/>
      <c r="N13" s="229" t="s">
        <v>654</v>
      </c>
    </row>
    <row r="14" spans="1:14">
      <c r="A14" s="229"/>
      <c r="B14" s="229"/>
      <c r="C14" s="229"/>
      <c r="D14" s="232" t="s">
        <v>651</v>
      </c>
      <c r="E14" s="232">
        <v>7.0000000000000007E-2</v>
      </c>
      <c r="F14" s="229" t="s">
        <v>656</v>
      </c>
      <c r="G14" s="229" t="s">
        <v>577</v>
      </c>
      <c r="H14" s="232"/>
      <c r="I14" s="232"/>
      <c r="J14" s="232"/>
      <c r="K14" s="229"/>
      <c r="L14" s="229"/>
      <c r="M14" s="229"/>
      <c r="N14" s="234"/>
    </row>
    <row r="15" spans="1:14">
      <c r="A15" s="229"/>
      <c r="B15" s="229"/>
      <c r="C15" s="229"/>
      <c r="D15" s="232" t="s">
        <v>640</v>
      </c>
      <c r="E15" s="232">
        <v>25</v>
      </c>
      <c r="F15" s="229" t="s">
        <v>657</v>
      </c>
      <c r="G15" s="229" t="s">
        <v>647</v>
      </c>
      <c r="H15" s="232"/>
      <c r="I15" s="232">
        <v>2</v>
      </c>
      <c r="J15" s="232"/>
      <c r="K15" s="229"/>
      <c r="L15" s="229"/>
      <c r="M15" s="229"/>
      <c r="N15" s="236" t="s">
        <v>658</v>
      </c>
    </row>
    <row r="16" spans="1:14">
      <c r="A16" s="229" t="s">
        <v>579</v>
      </c>
      <c r="B16" s="229">
        <v>157.4</v>
      </c>
      <c r="C16" s="229">
        <v>157.09</v>
      </c>
      <c r="D16" s="232" t="s">
        <v>640</v>
      </c>
      <c r="E16" s="232">
        <v>6</v>
      </c>
      <c r="F16" s="229" t="s">
        <v>659</v>
      </c>
      <c r="G16" s="229" t="s">
        <v>647</v>
      </c>
      <c r="H16" s="237">
        <v>1</v>
      </c>
      <c r="I16" s="232"/>
      <c r="J16" s="232"/>
      <c r="K16" s="229">
        <f>L10</f>
        <v>152.6</v>
      </c>
      <c r="L16" s="229">
        <v>161.62</v>
      </c>
      <c r="M16" s="229">
        <v>11.43</v>
      </c>
      <c r="N16" s="229" t="s">
        <v>654</v>
      </c>
    </row>
    <row r="17" spans="1:14">
      <c r="A17" s="229"/>
      <c r="B17" s="229"/>
      <c r="C17" s="229"/>
      <c r="D17" s="232" t="s">
        <v>640</v>
      </c>
      <c r="E17" s="232">
        <v>8.56</v>
      </c>
      <c r="F17" s="229" t="s">
        <v>660</v>
      </c>
      <c r="G17" s="229" t="s">
        <v>647</v>
      </c>
      <c r="H17" s="232">
        <v>13</v>
      </c>
      <c r="I17" s="232"/>
      <c r="J17" s="232"/>
      <c r="K17" s="229"/>
      <c r="L17" s="229"/>
      <c r="M17" s="229"/>
      <c r="N17" s="229" t="s">
        <v>661</v>
      </c>
    </row>
    <row r="18" spans="1:14">
      <c r="A18" s="229"/>
      <c r="B18" s="229"/>
      <c r="C18" s="229"/>
      <c r="D18" s="232" t="s">
        <v>640</v>
      </c>
      <c r="E18" s="238">
        <v>50</v>
      </c>
      <c r="F18" s="229" t="s">
        <v>662</v>
      </c>
      <c r="G18" s="229" t="s">
        <v>577</v>
      </c>
      <c r="H18" s="232"/>
      <c r="I18" s="232"/>
      <c r="J18" s="232"/>
      <c r="K18" s="229"/>
      <c r="L18" s="229"/>
      <c r="M18" s="229"/>
      <c r="N18" s="234"/>
    </row>
    <row r="19" spans="1:14">
      <c r="A19" s="229"/>
      <c r="B19" s="229"/>
      <c r="C19" s="229"/>
      <c r="D19" s="238" t="s">
        <v>645</v>
      </c>
      <c r="E19" s="238">
        <v>11.51</v>
      </c>
      <c r="F19" s="235" t="s">
        <v>663</v>
      </c>
      <c r="G19" s="235" t="s">
        <v>578</v>
      </c>
      <c r="H19" s="232"/>
      <c r="I19" s="232"/>
      <c r="J19" s="232"/>
      <c r="K19" s="229"/>
      <c r="L19" s="229"/>
      <c r="M19" s="229"/>
      <c r="N19" s="234"/>
    </row>
    <row r="20" spans="1:14">
      <c r="A20" s="229"/>
      <c r="B20" s="229"/>
      <c r="C20" s="229"/>
      <c r="D20" s="232" t="s">
        <v>640</v>
      </c>
      <c r="E20" s="238">
        <v>30</v>
      </c>
      <c r="F20" s="229" t="s">
        <v>664</v>
      </c>
      <c r="G20" s="229" t="s">
        <v>577</v>
      </c>
      <c r="H20" s="232">
        <v>1</v>
      </c>
      <c r="I20" s="232"/>
      <c r="J20" s="232"/>
      <c r="K20" s="229"/>
      <c r="L20" s="229"/>
      <c r="M20" s="229"/>
      <c r="N20" s="234"/>
    </row>
    <row r="21" spans="1:14">
      <c r="A21" s="229"/>
      <c r="B21" s="229"/>
      <c r="C21" s="229"/>
      <c r="D21" s="232" t="s">
        <v>651</v>
      </c>
      <c r="E21" s="232">
        <v>7.0000000000000007E-2</v>
      </c>
      <c r="F21" s="229" t="s">
        <v>665</v>
      </c>
      <c r="G21" s="229" t="s">
        <v>578</v>
      </c>
      <c r="J21" s="232"/>
      <c r="K21" s="229"/>
      <c r="L21" s="229"/>
      <c r="M21" s="229"/>
      <c r="N21" s="234"/>
    </row>
    <row r="22" spans="1:14" ht="27.6">
      <c r="A22" s="229"/>
      <c r="B22" s="229"/>
      <c r="C22" s="229"/>
      <c r="D22" s="232"/>
      <c r="E22" s="232"/>
      <c r="F22" s="229" t="s">
        <v>666</v>
      </c>
      <c r="G22" s="229"/>
      <c r="H22" s="232">
        <v>5.22</v>
      </c>
      <c r="I22" s="232">
        <v>1.88</v>
      </c>
      <c r="J22" s="232"/>
      <c r="K22" s="229"/>
      <c r="L22" s="229"/>
      <c r="M22" s="229"/>
      <c r="N22" s="236" t="s">
        <v>667</v>
      </c>
    </row>
    <row r="23" spans="1:14">
      <c r="A23" s="229"/>
      <c r="B23" s="229"/>
      <c r="C23" s="229"/>
      <c r="D23" s="232" t="s">
        <v>640</v>
      </c>
      <c r="E23" s="232">
        <v>25</v>
      </c>
      <c r="F23" s="229" t="s">
        <v>668</v>
      </c>
      <c r="G23" s="229" t="s">
        <v>577</v>
      </c>
      <c r="H23" s="232"/>
      <c r="I23" s="232"/>
      <c r="J23" s="232"/>
      <c r="K23" s="229"/>
      <c r="L23" s="229"/>
      <c r="M23" s="229"/>
      <c r="N23" s="234"/>
    </row>
    <row r="24" spans="1:14">
      <c r="A24" s="229" t="s">
        <v>580</v>
      </c>
      <c r="B24" s="229">
        <v>156.16999999999999</v>
      </c>
      <c r="C24" s="229">
        <v>154.37</v>
      </c>
      <c r="D24" s="232" t="s">
        <v>640</v>
      </c>
      <c r="E24" s="232">
        <v>41.26</v>
      </c>
      <c r="F24" s="229" t="s">
        <v>669</v>
      </c>
      <c r="G24" s="229" t="s">
        <v>577</v>
      </c>
      <c r="H24" s="232">
        <v>14</v>
      </c>
      <c r="I24" s="232"/>
      <c r="J24" s="232"/>
      <c r="K24" s="229">
        <v>161.62</v>
      </c>
      <c r="L24" s="229"/>
      <c r="M24" s="229"/>
      <c r="N24" s="229" t="s">
        <v>670</v>
      </c>
    </row>
    <row r="25" spans="1:14">
      <c r="A25" s="229"/>
      <c r="B25" s="229"/>
      <c r="C25" s="229"/>
      <c r="D25" s="232" t="s">
        <v>640</v>
      </c>
      <c r="E25" s="232">
        <v>40</v>
      </c>
      <c r="F25" s="229" t="s">
        <v>671</v>
      </c>
      <c r="G25" s="229" t="s">
        <v>578</v>
      </c>
      <c r="H25" s="232"/>
      <c r="I25" s="232"/>
      <c r="J25" s="232"/>
      <c r="K25" s="229"/>
      <c r="L25" s="229"/>
      <c r="M25" s="229"/>
      <c r="N25" s="234"/>
    </row>
    <row r="26" spans="1:14">
      <c r="A26" s="229"/>
      <c r="B26" s="229"/>
      <c r="C26" s="229"/>
      <c r="D26" s="232" t="s">
        <v>645</v>
      </c>
      <c r="E26" s="232">
        <v>10.94</v>
      </c>
      <c r="F26" s="229" t="s">
        <v>672</v>
      </c>
      <c r="G26" s="229" t="s">
        <v>579</v>
      </c>
      <c r="H26" s="232"/>
      <c r="I26" s="232"/>
      <c r="J26" s="232"/>
      <c r="K26" s="229"/>
      <c r="L26" s="229"/>
      <c r="M26" s="229"/>
      <c r="N26" s="234"/>
    </row>
    <row r="27" spans="1:14">
      <c r="A27" s="229"/>
      <c r="B27" s="229"/>
      <c r="C27" s="229"/>
      <c r="D27" s="232" t="s">
        <v>640</v>
      </c>
      <c r="E27" s="232">
        <v>25</v>
      </c>
      <c r="F27" s="229" t="s">
        <v>673</v>
      </c>
      <c r="G27" s="229" t="s">
        <v>578</v>
      </c>
      <c r="H27" s="232"/>
      <c r="I27" s="232"/>
      <c r="J27" s="232"/>
      <c r="K27" s="229"/>
      <c r="L27" s="229"/>
      <c r="M27" s="229"/>
      <c r="N27" s="234"/>
    </row>
    <row r="28" spans="1:14" ht="69">
      <c r="A28" s="229"/>
      <c r="B28" s="229"/>
      <c r="C28" s="229"/>
      <c r="D28" s="232" t="s">
        <v>651</v>
      </c>
      <c r="E28" s="232">
        <v>7.0000000000000007E-2</v>
      </c>
      <c r="F28" s="229" t="s">
        <v>674</v>
      </c>
      <c r="G28" s="229" t="s">
        <v>579</v>
      </c>
      <c r="H28" s="232"/>
      <c r="I28" s="232">
        <v>2</v>
      </c>
      <c r="J28" s="232"/>
      <c r="K28" s="229"/>
      <c r="L28" s="229"/>
      <c r="M28" s="229"/>
      <c r="N28" s="236" t="s">
        <v>675</v>
      </c>
    </row>
    <row r="29" spans="1:14">
      <c r="A29" s="229"/>
      <c r="B29" s="229"/>
      <c r="C29" s="229"/>
      <c r="D29" s="232"/>
      <c r="E29" s="232"/>
      <c r="F29" s="229"/>
      <c r="G29" s="229"/>
      <c r="H29" s="232">
        <v>3</v>
      </c>
      <c r="I29" s="232"/>
      <c r="J29" s="232"/>
      <c r="K29" s="229"/>
      <c r="L29" s="229"/>
      <c r="M29" s="229"/>
      <c r="N29" s="236"/>
    </row>
    <row r="30" spans="1:14">
      <c r="A30" s="229" t="s">
        <v>581</v>
      </c>
      <c r="B30" s="229">
        <v>168.27</v>
      </c>
      <c r="C30" s="229">
        <v>160.75</v>
      </c>
      <c r="D30" s="232" t="s">
        <v>640</v>
      </c>
      <c r="E30" s="232">
        <v>45</v>
      </c>
      <c r="F30" s="229" t="s">
        <v>676</v>
      </c>
      <c r="G30" s="229" t="s">
        <v>578</v>
      </c>
      <c r="H30" s="232">
        <v>2.2200000000000002</v>
      </c>
      <c r="I30" s="232"/>
      <c r="J30" s="232"/>
      <c r="K30" s="229"/>
      <c r="L30" s="229"/>
      <c r="M30" s="229"/>
      <c r="N30" s="236"/>
    </row>
    <row r="31" spans="1:14">
      <c r="A31" s="229"/>
      <c r="B31" s="229"/>
      <c r="C31" s="229"/>
      <c r="D31" s="232" t="s">
        <v>640</v>
      </c>
      <c r="E31" s="232">
        <v>28.58</v>
      </c>
      <c r="F31" s="229" t="s">
        <v>677</v>
      </c>
      <c r="G31" s="229" t="s">
        <v>578</v>
      </c>
      <c r="H31" s="232">
        <v>13</v>
      </c>
      <c r="I31" s="232"/>
      <c r="J31" s="232"/>
      <c r="K31" s="229"/>
      <c r="L31" s="229"/>
      <c r="M31" s="229"/>
      <c r="N31" s="236"/>
    </row>
    <row r="32" spans="1:14">
      <c r="A32" s="229"/>
      <c r="B32" s="229"/>
      <c r="C32" s="229"/>
      <c r="D32" s="232" t="s">
        <v>645</v>
      </c>
      <c r="E32" s="232">
        <v>11.23</v>
      </c>
      <c r="F32" s="229" t="s">
        <v>678</v>
      </c>
      <c r="G32" s="229" t="s">
        <v>580</v>
      </c>
      <c r="H32" s="232"/>
      <c r="I32" s="232"/>
      <c r="J32" s="232"/>
      <c r="K32" s="229"/>
      <c r="L32" s="229"/>
      <c r="M32" s="229"/>
      <c r="N32" s="236"/>
    </row>
    <row r="33" spans="1:14">
      <c r="A33" s="229"/>
      <c r="B33" s="229"/>
      <c r="C33" s="229"/>
      <c r="D33" s="232" t="s">
        <v>640</v>
      </c>
      <c r="E33" s="232">
        <v>22</v>
      </c>
      <c r="F33" s="229" t="s">
        <v>679</v>
      </c>
      <c r="G33" s="229" t="s">
        <v>579</v>
      </c>
      <c r="H33" s="232"/>
      <c r="I33" s="232"/>
      <c r="J33" s="232"/>
      <c r="K33" s="229"/>
      <c r="L33" s="229"/>
      <c r="M33" s="229"/>
      <c r="N33" s="236"/>
    </row>
    <row r="34" spans="1:14">
      <c r="A34" s="229"/>
      <c r="B34" s="229"/>
      <c r="C34" s="229"/>
      <c r="D34" s="232" t="s">
        <v>651</v>
      </c>
      <c r="E34" s="232">
        <v>7.0000000000000007E-2</v>
      </c>
      <c r="F34" s="229" t="s">
        <v>680</v>
      </c>
      <c r="G34" s="229" t="s">
        <v>580</v>
      </c>
      <c r="H34" s="232"/>
      <c r="I34" s="232"/>
      <c r="J34" s="232"/>
      <c r="K34" s="229"/>
      <c r="L34" s="229"/>
      <c r="M34" s="229"/>
      <c r="N34" s="236"/>
    </row>
    <row r="35" spans="1:14">
      <c r="A35" s="229"/>
      <c r="B35" s="229"/>
      <c r="C35" s="229"/>
      <c r="D35" s="232" t="s">
        <v>640</v>
      </c>
      <c r="E35" s="232">
        <v>23</v>
      </c>
      <c r="F35" s="229" t="s">
        <v>680</v>
      </c>
      <c r="G35" s="229" t="s">
        <v>579</v>
      </c>
      <c r="H35" s="232">
        <v>6.22</v>
      </c>
      <c r="I35" s="232"/>
      <c r="J35" s="232"/>
      <c r="K35" s="229"/>
      <c r="L35" s="229"/>
      <c r="M35" s="229"/>
      <c r="N35" s="236"/>
    </row>
    <row r="36" spans="1:14">
      <c r="A36" s="229"/>
      <c r="B36" s="229"/>
      <c r="C36" s="229"/>
      <c r="D36" s="232" t="s">
        <v>640</v>
      </c>
      <c r="E36" s="232">
        <v>20</v>
      </c>
      <c r="F36" s="229" t="s">
        <v>681</v>
      </c>
      <c r="G36" s="229" t="s">
        <v>579</v>
      </c>
      <c r="H36" s="232"/>
      <c r="I36" s="232"/>
      <c r="J36" s="232"/>
      <c r="K36" s="229"/>
      <c r="L36" s="229"/>
      <c r="M36" s="229"/>
      <c r="N36" s="236"/>
    </row>
    <row r="37" spans="1:14">
      <c r="A37" s="229" t="s">
        <v>474</v>
      </c>
      <c r="B37" s="229">
        <v>154.51</v>
      </c>
      <c r="C37" s="232">
        <v>164.28</v>
      </c>
      <c r="D37" s="232" t="s">
        <v>640</v>
      </c>
      <c r="E37" s="232">
        <v>66.73</v>
      </c>
      <c r="F37" s="229" t="s">
        <v>682</v>
      </c>
      <c r="G37" s="229" t="s">
        <v>579</v>
      </c>
      <c r="H37" s="232">
        <v>14.5</v>
      </c>
      <c r="I37" s="232"/>
      <c r="J37" s="232"/>
      <c r="K37" s="229"/>
      <c r="L37" s="229"/>
      <c r="M37" s="229"/>
      <c r="N37" s="236"/>
    </row>
    <row r="38" spans="1:14">
      <c r="A38" s="229"/>
      <c r="B38" s="229"/>
      <c r="C38" s="229"/>
      <c r="D38" s="232" t="s">
        <v>645</v>
      </c>
      <c r="E38" s="232">
        <v>12.3</v>
      </c>
      <c r="F38" s="229" t="s">
        <v>682</v>
      </c>
      <c r="G38" s="229" t="s">
        <v>581</v>
      </c>
      <c r="H38" s="232"/>
      <c r="I38" s="232"/>
      <c r="J38" s="232"/>
      <c r="K38" s="229"/>
      <c r="L38" s="229"/>
      <c r="M38" s="229"/>
      <c r="N38" s="236"/>
    </row>
    <row r="39" spans="1:14">
      <c r="A39" s="229"/>
      <c r="B39" s="229"/>
      <c r="C39" s="229"/>
      <c r="D39" s="232" t="s">
        <v>640</v>
      </c>
      <c r="E39" s="232">
        <v>20</v>
      </c>
      <c r="F39" s="229" t="s">
        <v>682</v>
      </c>
      <c r="G39" s="229" t="s">
        <v>580</v>
      </c>
      <c r="H39" s="232"/>
      <c r="I39" s="232"/>
      <c r="J39" s="232"/>
      <c r="K39" s="229"/>
      <c r="L39" s="229"/>
      <c r="M39" s="229"/>
      <c r="N39" s="236"/>
    </row>
    <row r="40" spans="1:14" ht="69">
      <c r="A40" s="229"/>
      <c r="B40" s="229"/>
      <c r="C40" s="229"/>
      <c r="D40" s="232" t="s">
        <v>640</v>
      </c>
      <c r="E40" s="232">
        <v>15</v>
      </c>
      <c r="F40" s="229" t="s">
        <v>683</v>
      </c>
      <c r="G40" s="229" t="s">
        <v>580</v>
      </c>
      <c r="H40" s="232"/>
      <c r="I40" s="232">
        <v>2</v>
      </c>
      <c r="J40" s="232"/>
      <c r="K40" s="229"/>
      <c r="L40" s="229"/>
      <c r="M40" s="229"/>
      <c r="N40" s="236" t="s">
        <v>675</v>
      </c>
    </row>
    <row r="41" spans="1:14">
      <c r="A41" s="229"/>
      <c r="B41" s="229"/>
      <c r="C41" s="229"/>
      <c r="D41" s="232" t="s">
        <v>651</v>
      </c>
      <c r="E41" s="232">
        <v>7.0000000000000007E-2</v>
      </c>
      <c r="F41" s="229" t="s">
        <v>684</v>
      </c>
      <c r="G41" s="229" t="s">
        <v>581</v>
      </c>
      <c r="H41" s="232">
        <v>4.72</v>
      </c>
      <c r="I41" s="232"/>
      <c r="J41" s="232"/>
      <c r="K41" s="229"/>
      <c r="L41" s="229"/>
      <c r="M41" s="229"/>
      <c r="N41" s="236"/>
    </row>
    <row r="42" spans="1:14">
      <c r="A42" s="229"/>
      <c r="B42" s="229"/>
      <c r="C42" s="229"/>
      <c r="D42" s="13"/>
      <c r="F42" s="229" t="s">
        <v>685</v>
      </c>
      <c r="H42" s="232">
        <v>17</v>
      </c>
      <c r="I42" s="232"/>
      <c r="J42" s="232"/>
      <c r="K42" s="229"/>
      <c r="L42" s="229"/>
      <c r="M42" s="229"/>
      <c r="N42" s="236"/>
    </row>
    <row r="43" spans="1:14">
      <c r="A43" s="229" t="s">
        <v>462</v>
      </c>
      <c r="B43" s="229">
        <v>185.07</v>
      </c>
      <c r="C43" s="229">
        <v>156.58000000000001</v>
      </c>
      <c r="D43" s="232" t="s">
        <v>640</v>
      </c>
      <c r="E43" s="232">
        <v>50</v>
      </c>
      <c r="F43" s="229" t="s">
        <v>686</v>
      </c>
      <c r="G43" s="229" t="s">
        <v>580</v>
      </c>
      <c r="H43" s="232"/>
      <c r="I43" s="232"/>
      <c r="J43" s="232"/>
      <c r="K43" s="229"/>
      <c r="L43" s="229"/>
      <c r="M43" s="229"/>
      <c r="N43" s="236"/>
    </row>
    <row r="44" spans="1:14">
      <c r="A44" s="229"/>
      <c r="B44" s="229"/>
      <c r="C44" s="229"/>
      <c r="D44" s="232" t="s">
        <v>640</v>
      </c>
      <c r="E44" s="232">
        <v>50.25</v>
      </c>
      <c r="F44" s="229" t="s">
        <v>687</v>
      </c>
      <c r="G44" s="229" t="s">
        <v>580</v>
      </c>
      <c r="H44" s="232"/>
      <c r="I44" s="232"/>
      <c r="J44" s="232"/>
      <c r="K44" s="229"/>
      <c r="L44" s="229"/>
      <c r="M44" s="229"/>
      <c r="N44" s="236"/>
    </row>
    <row r="45" spans="1:14">
      <c r="A45" s="229"/>
      <c r="B45" s="229"/>
      <c r="C45" s="229"/>
      <c r="D45" s="232" t="s">
        <v>645</v>
      </c>
      <c r="E45" s="232">
        <v>12.68</v>
      </c>
      <c r="F45" s="229" t="s">
        <v>688</v>
      </c>
      <c r="G45" s="229" t="s">
        <v>474</v>
      </c>
      <c r="H45" s="232"/>
      <c r="I45" s="232"/>
      <c r="J45" s="232"/>
      <c r="K45" s="229"/>
      <c r="L45" s="229"/>
      <c r="M45" s="229"/>
      <c r="N45" s="236"/>
    </row>
    <row r="46" spans="1:14">
      <c r="A46" s="229"/>
      <c r="B46" s="229"/>
      <c r="C46" s="229"/>
      <c r="D46" s="232" t="s">
        <v>640</v>
      </c>
      <c r="E46" s="232">
        <v>25</v>
      </c>
      <c r="F46" s="229" t="s">
        <v>689</v>
      </c>
      <c r="G46" s="229" t="s">
        <v>581</v>
      </c>
      <c r="H46" s="232"/>
      <c r="I46" s="232"/>
      <c r="J46" s="232"/>
      <c r="K46" s="229"/>
      <c r="L46" s="229"/>
      <c r="M46" s="229"/>
      <c r="N46" s="236"/>
    </row>
    <row r="47" spans="1:14">
      <c r="A47" s="229"/>
      <c r="B47" s="229"/>
      <c r="C47" s="229"/>
      <c r="D47" s="232" t="s">
        <v>651</v>
      </c>
      <c r="E47" s="232">
        <v>7.0000000000000007E-2</v>
      </c>
      <c r="F47" s="229" t="s">
        <v>690</v>
      </c>
      <c r="G47" s="229" t="s">
        <v>474</v>
      </c>
      <c r="H47" s="232"/>
      <c r="I47" s="232"/>
      <c r="J47" s="232"/>
      <c r="K47" s="229"/>
      <c r="L47" s="229"/>
      <c r="M47" s="229"/>
      <c r="N47" s="236"/>
    </row>
    <row r="48" spans="1:14">
      <c r="A48" s="229"/>
      <c r="B48" s="229"/>
      <c r="C48" s="229"/>
      <c r="D48" s="232" t="s">
        <v>640</v>
      </c>
      <c r="E48" s="232">
        <v>15</v>
      </c>
      <c r="F48" s="229" t="s">
        <v>689</v>
      </c>
      <c r="G48" s="229" t="s">
        <v>581</v>
      </c>
      <c r="H48" s="232">
        <v>2.2200000000000002</v>
      </c>
      <c r="I48" s="232"/>
      <c r="J48" s="232"/>
      <c r="K48" s="229"/>
      <c r="L48" s="229"/>
      <c r="M48" s="229"/>
      <c r="N48" s="236"/>
    </row>
    <row r="49" spans="1:14">
      <c r="A49" s="229" t="s">
        <v>582</v>
      </c>
      <c r="B49" s="229">
        <v>173.4</v>
      </c>
      <c r="C49" s="229">
        <v>185.75</v>
      </c>
      <c r="D49" s="232" t="s">
        <v>640</v>
      </c>
      <c r="E49" s="232">
        <v>30</v>
      </c>
      <c r="F49" s="229" t="s">
        <v>691</v>
      </c>
      <c r="G49" s="229" t="s">
        <v>581</v>
      </c>
      <c r="H49" s="232">
        <v>15</v>
      </c>
      <c r="I49" s="232"/>
      <c r="J49" s="232"/>
      <c r="K49" s="229"/>
      <c r="L49" s="229"/>
      <c r="M49" s="229"/>
      <c r="N49" s="236"/>
    </row>
    <row r="50" spans="1:14">
      <c r="A50" s="229"/>
      <c r="B50" s="229"/>
      <c r="C50" s="229"/>
      <c r="D50" s="232" t="s">
        <v>645</v>
      </c>
      <c r="E50" s="232">
        <v>12.02</v>
      </c>
      <c r="F50" s="239" t="s">
        <v>692</v>
      </c>
      <c r="G50" s="229" t="s">
        <v>462</v>
      </c>
      <c r="H50" s="232"/>
      <c r="I50" s="232"/>
      <c r="J50" s="232"/>
      <c r="K50" s="229"/>
      <c r="L50" s="229"/>
      <c r="M50" s="229"/>
      <c r="N50" s="236"/>
    </row>
    <row r="51" spans="1:14">
      <c r="A51" s="229"/>
      <c r="B51" s="229"/>
      <c r="C51" s="229"/>
      <c r="D51" s="13" t="s">
        <v>640</v>
      </c>
      <c r="E51" s="206">
        <v>50</v>
      </c>
      <c r="F51" s="235" t="s">
        <v>693</v>
      </c>
      <c r="G51" s="229" t="s">
        <v>581</v>
      </c>
      <c r="H51" s="232"/>
      <c r="I51" s="232"/>
      <c r="J51" s="232"/>
      <c r="K51" s="229"/>
      <c r="L51" s="229"/>
      <c r="M51" s="229"/>
      <c r="N51" s="236"/>
    </row>
    <row r="52" spans="1:14">
      <c r="A52" s="229"/>
      <c r="B52" s="229"/>
      <c r="C52" s="229"/>
      <c r="D52" s="232" t="s">
        <v>640</v>
      </c>
      <c r="E52" s="232">
        <v>28.15</v>
      </c>
      <c r="F52" s="229" t="s">
        <v>694</v>
      </c>
      <c r="G52" s="229" t="s">
        <v>581</v>
      </c>
      <c r="H52" s="232"/>
      <c r="I52" s="232"/>
      <c r="J52" s="232"/>
      <c r="K52" s="229"/>
      <c r="L52" s="229"/>
      <c r="M52" s="229"/>
      <c r="N52" s="236"/>
    </row>
    <row r="53" spans="1:14">
      <c r="A53" s="229"/>
      <c r="B53" s="229"/>
      <c r="C53" s="229"/>
      <c r="D53" s="232" t="s">
        <v>640</v>
      </c>
      <c r="E53" s="232">
        <v>20</v>
      </c>
      <c r="F53" s="229" t="s">
        <v>695</v>
      </c>
      <c r="G53" s="229" t="s">
        <v>474</v>
      </c>
      <c r="H53" s="232"/>
      <c r="I53" s="232"/>
      <c r="J53" s="232"/>
      <c r="K53" s="229"/>
      <c r="L53" s="229"/>
      <c r="M53" s="229"/>
      <c r="N53" s="236"/>
    </row>
    <row r="54" spans="1:14">
      <c r="A54" s="229"/>
      <c r="B54" s="229"/>
      <c r="C54" s="229"/>
      <c r="D54" s="232" t="s">
        <v>651</v>
      </c>
      <c r="E54" s="232">
        <v>7.0000000000000007E-2</v>
      </c>
      <c r="F54" s="229" t="s">
        <v>695</v>
      </c>
      <c r="G54" s="229" t="s">
        <v>462</v>
      </c>
      <c r="H54" s="232"/>
      <c r="I54" s="232"/>
      <c r="J54" s="232"/>
      <c r="K54" s="229"/>
      <c r="L54" s="229"/>
      <c r="M54" s="229"/>
      <c r="N54" s="236"/>
    </row>
    <row r="55" spans="1:14" ht="69">
      <c r="A55" s="229"/>
      <c r="B55" s="229"/>
      <c r="C55" s="229"/>
      <c r="D55" s="232" t="s">
        <v>640</v>
      </c>
      <c r="E55" s="232">
        <v>20</v>
      </c>
      <c r="F55" s="229" t="s">
        <v>696</v>
      </c>
      <c r="G55" s="229" t="s">
        <v>474</v>
      </c>
      <c r="H55" s="232">
        <v>4.22</v>
      </c>
      <c r="I55" s="232">
        <v>1.33</v>
      </c>
      <c r="J55" s="232"/>
      <c r="K55" s="229"/>
      <c r="L55" s="229"/>
      <c r="M55" s="229"/>
      <c r="N55" s="236" t="s">
        <v>675</v>
      </c>
    </row>
    <row r="56" spans="1:14">
      <c r="A56" s="229"/>
      <c r="B56" s="229"/>
      <c r="C56" s="229"/>
      <c r="D56" s="232" t="s">
        <v>640</v>
      </c>
      <c r="E56" s="232">
        <v>25</v>
      </c>
      <c r="F56" s="229" t="s">
        <v>697</v>
      </c>
      <c r="G56" s="229" t="s">
        <v>474</v>
      </c>
      <c r="H56" s="232"/>
      <c r="I56" s="232"/>
      <c r="J56" s="232"/>
      <c r="K56" s="229"/>
      <c r="L56" s="229"/>
      <c r="M56" s="229"/>
      <c r="N56" s="236"/>
    </row>
    <row r="57" spans="1:14">
      <c r="A57" s="229" t="s">
        <v>698</v>
      </c>
      <c r="B57" s="229">
        <v>161.87</v>
      </c>
      <c r="C57" s="229"/>
      <c r="D57" s="232" t="s">
        <v>640</v>
      </c>
      <c r="E57" s="232">
        <v>60</v>
      </c>
      <c r="F57" s="229" t="s">
        <v>699</v>
      </c>
      <c r="G57" s="229" t="s">
        <v>474</v>
      </c>
      <c r="H57" s="232">
        <v>14</v>
      </c>
      <c r="I57" s="232"/>
      <c r="J57" s="232"/>
      <c r="K57" s="229"/>
      <c r="L57" s="229"/>
      <c r="M57" s="229"/>
      <c r="N57" s="236"/>
    </row>
    <row r="58" spans="1:14">
      <c r="A58" s="229"/>
      <c r="B58" s="229"/>
      <c r="C58" s="229"/>
      <c r="D58" s="232" t="s">
        <v>640</v>
      </c>
      <c r="E58" s="232">
        <v>21.4</v>
      </c>
      <c r="F58" s="229" t="s">
        <v>700</v>
      </c>
      <c r="G58" s="229" t="s">
        <v>474</v>
      </c>
      <c r="H58" s="232">
        <v>2</v>
      </c>
      <c r="I58" s="232"/>
      <c r="J58" s="232"/>
      <c r="K58" s="229"/>
      <c r="L58" s="229"/>
      <c r="M58" s="229"/>
      <c r="N58" s="236"/>
    </row>
    <row r="59" spans="1:14">
      <c r="A59" s="229"/>
      <c r="B59" s="229"/>
      <c r="C59" s="229"/>
      <c r="D59" s="232" t="s">
        <v>645</v>
      </c>
      <c r="E59" s="232">
        <v>10.6</v>
      </c>
      <c r="F59" s="239" t="s">
        <v>700</v>
      </c>
      <c r="G59" s="229" t="s">
        <v>582</v>
      </c>
      <c r="H59" s="232"/>
      <c r="I59" s="232"/>
      <c r="J59" s="232"/>
      <c r="K59" s="229"/>
      <c r="L59" s="229"/>
      <c r="M59" s="229"/>
      <c r="N59" s="236"/>
    </row>
    <row r="60" spans="1:14">
      <c r="A60" s="229"/>
      <c r="B60" s="229"/>
      <c r="C60" s="229"/>
      <c r="D60" s="232" t="s">
        <v>640</v>
      </c>
      <c r="E60" s="232">
        <v>15</v>
      </c>
      <c r="F60" s="229" t="s">
        <v>701</v>
      </c>
      <c r="G60" s="229" t="s">
        <v>462</v>
      </c>
      <c r="H60" s="232"/>
      <c r="I60" s="232"/>
      <c r="J60" s="232"/>
      <c r="K60" s="229"/>
      <c r="L60" s="229"/>
      <c r="M60" s="229"/>
      <c r="N60" s="236"/>
    </row>
    <row r="61" spans="1:14">
      <c r="A61" s="229"/>
      <c r="B61" s="229"/>
      <c r="C61" s="229"/>
      <c r="D61" s="232" t="s">
        <v>651</v>
      </c>
      <c r="E61" s="232">
        <v>7.0000000000000007E-2</v>
      </c>
      <c r="F61" s="229" t="s">
        <v>702</v>
      </c>
      <c r="G61" s="229" t="s">
        <v>582</v>
      </c>
      <c r="H61" s="232">
        <v>3.22</v>
      </c>
      <c r="I61" s="232"/>
      <c r="J61" s="232"/>
      <c r="K61" s="229"/>
      <c r="L61" s="229"/>
      <c r="M61" s="229"/>
      <c r="N61" s="236"/>
    </row>
    <row r="62" spans="1:14">
      <c r="A62" s="229" t="s">
        <v>455</v>
      </c>
      <c r="B62" s="229">
        <v>165.32</v>
      </c>
      <c r="C62" s="232">
        <f>E62+E64+E65+E67</f>
        <v>166.05</v>
      </c>
      <c r="D62" s="232" t="s">
        <v>640</v>
      </c>
      <c r="E62" s="232">
        <v>100</v>
      </c>
      <c r="F62" s="229" t="s">
        <v>703</v>
      </c>
      <c r="G62" s="229" t="s">
        <v>462</v>
      </c>
      <c r="H62" s="232">
        <v>15</v>
      </c>
      <c r="I62" s="232"/>
      <c r="J62" s="232"/>
      <c r="K62" s="229"/>
      <c r="L62" s="229"/>
      <c r="M62" s="229"/>
      <c r="N62" s="236"/>
    </row>
    <row r="63" spans="1:14">
      <c r="A63" s="229"/>
      <c r="B63" s="229"/>
      <c r="C63" s="229"/>
      <c r="D63" s="232" t="s">
        <v>645</v>
      </c>
      <c r="E63" s="232">
        <v>10.3</v>
      </c>
      <c r="F63" s="229" t="s">
        <v>704</v>
      </c>
      <c r="G63" s="229" t="s">
        <v>583</v>
      </c>
      <c r="I63" s="232"/>
      <c r="J63" s="232"/>
      <c r="K63" s="229"/>
      <c r="L63" s="229"/>
      <c r="M63" s="229"/>
      <c r="N63" s="236"/>
    </row>
    <row r="64" spans="1:14" ht="69">
      <c r="A64" s="229"/>
      <c r="B64" s="229"/>
      <c r="C64" s="229"/>
      <c r="D64" s="232" t="s">
        <v>640</v>
      </c>
      <c r="E64" s="232">
        <v>36.049999999999997</v>
      </c>
      <c r="F64" s="229" t="s">
        <v>705</v>
      </c>
      <c r="G64" s="229" t="s">
        <v>462</v>
      </c>
      <c r="H64" s="232">
        <v>0.35</v>
      </c>
      <c r="I64" s="232">
        <v>4</v>
      </c>
      <c r="J64" s="232"/>
      <c r="K64" s="229"/>
      <c r="L64" s="229"/>
      <c r="M64" s="229"/>
      <c r="N64" s="236" t="s">
        <v>706</v>
      </c>
    </row>
    <row r="65" spans="1:14">
      <c r="A65" s="229"/>
      <c r="B65" s="229"/>
      <c r="C65" s="229"/>
      <c r="D65" s="232" t="s">
        <v>640</v>
      </c>
      <c r="E65" s="232">
        <v>10</v>
      </c>
      <c r="F65" s="229" t="s">
        <v>707</v>
      </c>
      <c r="G65" s="229" t="s">
        <v>582</v>
      </c>
      <c r="H65" s="232"/>
      <c r="I65" s="232"/>
      <c r="J65" s="232"/>
      <c r="K65" s="229"/>
      <c r="L65" s="229"/>
      <c r="M65" s="229"/>
      <c r="N65" s="236"/>
    </row>
    <row r="66" spans="1:14">
      <c r="A66" s="229"/>
      <c r="B66" s="229"/>
      <c r="C66" s="229"/>
      <c r="D66" s="232" t="s">
        <v>651</v>
      </c>
      <c r="E66" s="232">
        <v>7.0000000000000007E-2</v>
      </c>
      <c r="F66" s="229" t="s">
        <v>708</v>
      </c>
      <c r="G66" s="229" t="s">
        <v>583</v>
      </c>
      <c r="H66" s="232"/>
      <c r="I66" s="240"/>
      <c r="J66" s="232"/>
      <c r="K66" s="229"/>
      <c r="L66" s="229"/>
      <c r="M66" s="229"/>
      <c r="N66" s="236"/>
    </row>
    <row r="67" spans="1:14">
      <c r="A67" s="229"/>
      <c r="B67" s="229"/>
      <c r="C67" s="229"/>
      <c r="D67" s="232" t="s">
        <v>640</v>
      </c>
      <c r="E67" s="232">
        <v>20</v>
      </c>
      <c r="F67" s="229" t="s">
        <v>709</v>
      </c>
      <c r="G67" s="229" t="s">
        <v>582</v>
      </c>
      <c r="H67" s="232">
        <v>3.92</v>
      </c>
      <c r="J67" s="232"/>
      <c r="K67" s="229"/>
      <c r="L67" s="229"/>
      <c r="M67" s="229"/>
      <c r="N67" s="236"/>
    </row>
    <row r="68" spans="1:14">
      <c r="A68" s="229" t="s">
        <v>584</v>
      </c>
      <c r="B68" s="229">
        <v>290.22000000000003</v>
      </c>
      <c r="C68" s="232">
        <f>E68+E69+E71+E72+E73+E75</f>
        <v>147.73000000000002</v>
      </c>
      <c r="D68" s="232" t="s">
        <v>640</v>
      </c>
      <c r="E68" s="232">
        <v>20</v>
      </c>
      <c r="F68" s="229" t="s">
        <v>710</v>
      </c>
      <c r="G68" s="229" t="s">
        <v>582</v>
      </c>
      <c r="H68" s="232">
        <v>14</v>
      </c>
      <c r="I68" s="232"/>
      <c r="J68" s="232"/>
      <c r="K68" s="229"/>
      <c r="L68" s="229"/>
      <c r="M68" s="229"/>
      <c r="N68" s="236"/>
    </row>
    <row r="69" spans="1:14">
      <c r="A69" s="229"/>
      <c r="B69" s="229"/>
      <c r="C69" s="229"/>
      <c r="D69" s="232" t="s">
        <v>640</v>
      </c>
      <c r="E69" s="232">
        <v>55</v>
      </c>
      <c r="F69" s="229" t="s">
        <v>711</v>
      </c>
      <c r="G69" s="229" t="s">
        <v>582</v>
      </c>
      <c r="H69" s="232">
        <v>-0.05</v>
      </c>
      <c r="I69" s="232"/>
      <c r="J69" s="232"/>
      <c r="K69" s="229"/>
      <c r="L69" s="229"/>
      <c r="M69" s="229"/>
      <c r="N69" s="236"/>
    </row>
    <row r="70" spans="1:14">
      <c r="A70" s="229"/>
      <c r="B70" s="229"/>
      <c r="C70" s="229"/>
      <c r="D70" s="232" t="s">
        <v>645</v>
      </c>
      <c r="E70" s="232">
        <v>10.75</v>
      </c>
      <c r="F70" s="229" t="s">
        <v>712</v>
      </c>
      <c r="G70" s="229" t="s">
        <v>455</v>
      </c>
      <c r="H70" s="232"/>
      <c r="I70" s="232"/>
      <c r="J70" s="232"/>
      <c r="K70" s="229"/>
      <c r="L70" s="229"/>
      <c r="M70" s="229"/>
      <c r="N70" s="236"/>
    </row>
    <row r="71" spans="1:14">
      <c r="A71" s="229"/>
      <c r="B71" s="232"/>
      <c r="C71" s="229"/>
      <c r="D71" s="232" t="s">
        <v>640</v>
      </c>
      <c r="E71" s="232">
        <v>20</v>
      </c>
      <c r="F71" s="229" t="s">
        <v>713</v>
      </c>
      <c r="G71" s="229" t="s">
        <v>582</v>
      </c>
      <c r="H71" s="232"/>
      <c r="I71" s="232"/>
      <c r="J71" s="232"/>
      <c r="K71" s="229"/>
      <c r="L71" s="229"/>
      <c r="M71" s="229"/>
      <c r="N71" s="236"/>
    </row>
    <row r="72" spans="1:14">
      <c r="A72" s="229"/>
      <c r="B72" s="229"/>
      <c r="C72" s="229"/>
      <c r="D72" s="232" t="s">
        <v>640</v>
      </c>
      <c r="E72" s="232">
        <v>2.73</v>
      </c>
      <c r="F72" s="229" t="s">
        <v>714</v>
      </c>
      <c r="G72" s="229" t="s">
        <v>582</v>
      </c>
      <c r="H72" s="232"/>
      <c r="I72" s="232"/>
      <c r="J72" s="232"/>
      <c r="K72" s="229"/>
      <c r="L72" s="229"/>
      <c r="M72" s="229"/>
      <c r="N72" s="236"/>
    </row>
    <row r="73" spans="1:14">
      <c r="A73" s="229"/>
      <c r="B73" s="229"/>
      <c r="C73" s="229"/>
      <c r="D73" s="232" t="s">
        <v>640</v>
      </c>
      <c r="E73" s="232">
        <v>30</v>
      </c>
      <c r="F73" s="229" t="s">
        <v>715</v>
      </c>
      <c r="G73" s="229" t="s">
        <v>583</v>
      </c>
      <c r="H73" s="232"/>
      <c r="I73" s="232"/>
      <c r="J73" s="232"/>
      <c r="K73" s="229"/>
      <c r="L73" s="229"/>
      <c r="M73" s="229"/>
      <c r="N73" s="236"/>
    </row>
    <row r="74" spans="1:14">
      <c r="A74" s="229"/>
      <c r="B74" s="229"/>
      <c r="C74" s="229"/>
      <c r="D74" s="232" t="s">
        <v>651</v>
      </c>
      <c r="E74" s="232">
        <v>7.0000000000000007E-2</v>
      </c>
      <c r="F74" s="229" t="s">
        <v>716</v>
      </c>
      <c r="G74" s="229" t="s">
        <v>455</v>
      </c>
      <c r="H74" s="232"/>
      <c r="I74" s="232"/>
      <c r="J74" s="232"/>
      <c r="K74" s="229"/>
      <c r="L74" s="229"/>
      <c r="M74" s="229"/>
      <c r="N74" s="236"/>
    </row>
    <row r="75" spans="1:14">
      <c r="A75" s="229"/>
      <c r="B75" s="229"/>
      <c r="C75" s="232"/>
      <c r="D75" s="232" t="s">
        <v>640</v>
      </c>
      <c r="E75" s="232">
        <v>20</v>
      </c>
      <c r="F75" s="229" t="s">
        <v>717</v>
      </c>
      <c r="G75" s="229" t="s">
        <v>583</v>
      </c>
      <c r="H75" s="232">
        <v>5.22</v>
      </c>
      <c r="I75" s="232"/>
      <c r="J75" s="232"/>
      <c r="K75" s="229"/>
      <c r="L75" s="229"/>
      <c r="M75" s="229"/>
      <c r="N75" s="236"/>
    </row>
    <row r="76" spans="1:14">
      <c r="A76" s="229" t="s">
        <v>718</v>
      </c>
      <c r="B76" s="229">
        <v>145.06</v>
      </c>
      <c r="C76" s="232">
        <f>E76+E77+E78+E80+E82+E83</f>
        <v>199.14</v>
      </c>
      <c r="D76" s="232" t="s">
        <v>640</v>
      </c>
      <c r="E76" s="232">
        <v>20</v>
      </c>
      <c r="F76" s="229" t="s">
        <v>719</v>
      </c>
      <c r="G76" s="229" t="s">
        <v>583</v>
      </c>
      <c r="H76" s="232">
        <v>12.82</v>
      </c>
      <c r="I76" s="232"/>
      <c r="J76" s="232"/>
      <c r="K76" s="229"/>
      <c r="L76" s="229"/>
      <c r="M76" s="229"/>
      <c r="N76" s="236"/>
    </row>
    <row r="77" spans="1:14">
      <c r="A77" s="229"/>
      <c r="B77" s="229"/>
      <c r="C77" s="229"/>
      <c r="D77" s="232" t="s">
        <v>640</v>
      </c>
      <c r="E77" s="232">
        <v>54.14</v>
      </c>
      <c r="F77" s="229" t="s">
        <v>720</v>
      </c>
      <c r="G77" s="229" t="s">
        <v>583</v>
      </c>
      <c r="H77" s="232"/>
      <c r="I77" s="232"/>
      <c r="J77" s="232"/>
      <c r="K77" s="229"/>
      <c r="L77" s="229"/>
      <c r="M77" s="229"/>
      <c r="N77" s="236"/>
    </row>
    <row r="78" spans="1:14">
      <c r="A78" s="229"/>
      <c r="B78" s="229"/>
      <c r="C78" s="229"/>
      <c r="D78" s="232" t="s">
        <v>640</v>
      </c>
      <c r="E78" s="232">
        <v>30</v>
      </c>
      <c r="F78" s="229" t="s">
        <v>721</v>
      </c>
      <c r="G78" s="229" t="s">
        <v>455</v>
      </c>
      <c r="H78" s="232"/>
      <c r="I78" s="232"/>
      <c r="J78" s="232"/>
      <c r="K78" s="229"/>
      <c r="L78" s="229"/>
      <c r="M78" s="229"/>
      <c r="N78" s="236"/>
    </row>
    <row r="79" spans="1:14">
      <c r="A79" s="229"/>
      <c r="B79" s="229"/>
      <c r="C79" s="229"/>
      <c r="D79" s="232" t="s">
        <v>645</v>
      </c>
      <c r="E79" s="232">
        <v>10.1</v>
      </c>
      <c r="F79" s="229" t="s">
        <v>722</v>
      </c>
      <c r="G79" s="229" t="s">
        <v>584</v>
      </c>
      <c r="H79" s="232"/>
      <c r="I79" s="232"/>
      <c r="J79" s="232"/>
      <c r="K79" s="229"/>
      <c r="L79" s="229"/>
      <c r="M79" s="229"/>
      <c r="N79" s="236"/>
    </row>
    <row r="80" spans="1:14">
      <c r="A80" s="229"/>
      <c r="B80" s="229"/>
      <c r="C80" s="229"/>
      <c r="D80" s="232" t="s">
        <v>640</v>
      </c>
      <c r="E80" s="232">
        <v>30</v>
      </c>
      <c r="F80" s="229" t="s">
        <v>723</v>
      </c>
      <c r="G80" s="229" t="s">
        <v>455</v>
      </c>
      <c r="H80" s="232"/>
      <c r="I80" s="232"/>
      <c r="J80" s="232"/>
      <c r="K80" s="229"/>
      <c r="L80" s="229"/>
      <c r="M80" s="229"/>
      <c r="N80" s="236"/>
    </row>
    <row r="81" spans="1:14">
      <c r="A81" s="229"/>
      <c r="B81" s="229"/>
      <c r="C81" s="229"/>
      <c r="D81" s="232" t="s">
        <v>651</v>
      </c>
      <c r="E81" s="232">
        <v>7.0000000000000007E-2</v>
      </c>
      <c r="F81" s="229" t="s">
        <v>724</v>
      </c>
      <c r="G81" s="229" t="s">
        <v>584</v>
      </c>
      <c r="H81" s="232"/>
      <c r="I81" s="232"/>
      <c r="J81" s="232"/>
      <c r="K81" s="229"/>
      <c r="L81" s="229"/>
      <c r="M81" s="229"/>
      <c r="N81" s="236"/>
    </row>
    <row r="82" spans="1:14">
      <c r="A82" s="229"/>
      <c r="B82" s="229"/>
      <c r="C82" s="229"/>
      <c r="D82" s="232" t="s">
        <v>640</v>
      </c>
      <c r="E82" s="232">
        <v>50</v>
      </c>
      <c r="F82" s="229" t="s">
        <v>725</v>
      </c>
      <c r="G82" s="229" t="s">
        <v>455</v>
      </c>
      <c r="H82" s="232">
        <v>6.4</v>
      </c>
      <c r="I82" s="232"/>
      <c r="J82" s="232"/>
      <c r="K82" s="229"/>
      <c r="L82" s="229"/>
      <c r="M82" s="229"/>
      <c r="N82" s="236"/>
    </row>
    <row r="83" spans="1:14" ht="69">
      <c r="A83" s="229"/>
      <c r="B83" s="229"/>
      <c r="C83" s="229"/>
      <c r="D83" s="232" t="s">
        <v>640</v>
      </c>
      <c r="E83" s="232">
        <v>15</v>
      </c>
      <c r="F83" s="229" t="s">
        <v>726</v>
      </c>
      <c r="G83" s="229" t="s">
        <v>455</v>
      </c>
      <c r="H83" s="232"/>
      <c r="I83" s="232">
        <v>3.33</v>
      </c>
      <c r="J83" s="232"/>
      <c r="K83" s="229"/>
      <c r="L83" s="229"/>
      <c r="M83" s="229"/>
      <c r="N83" s="236" t="s">
        <v>727</v>
      </c>
    </row>
    <row r="84" spans="1:14">
      <c r="A84" s="229"/>
      <c r="B84" s="229"/>
      <c r="C84" s="229"/>
      <c r="D84" s="232" t="s">
        <v>573</v>
      </c>
      <c r="E84" s="232"/>
      <c r="F84" s="229"/>
      <c r="G84" s="229"/>
      <c r="H84" s="232">
        <f>SUM(H4:H83)</f>
        <v>228.21999999999994</v>
      </c>
      <c r="I84" s="232">
        <f>SUM(I4:I83)</f>
        <v>16.54</v>
      </c>
      <c r="J84" s="232">
        <f>SUM(J4:J83)</f>
        <v>1.5</v>
      </c>
      <c r="K84" s="229"/>
      <c r="L84" s="229"/>
      <c r="M84" s="241"/>
      <c r="N84" s="236"/>
    </row>
    <row r="85" spans="1:14">
      <c r="A85" s="229"/>
      <c r="B85" s="229"/>
      <c r="C85" s="229"/>
      <c r="D85" s="232"/>
      <c r="E85" s="232"/>
      <c r="F85" s="229"/>
      <c r="G85" s="229"/>
      <c r="H85" s="232"/>
      <c r="I85" s="232"/>
      <c r="J85" s="232"/>
      <c r="K85" s="229"/>
      <c r="L85" s="229"/>
      <c r="M85" s="241"/>
      <c r="N85" s="236"/>
    </row>
    <row r="86" spans="1:14" ht="69">
      <c r="A86" s="224" t="s">
        <v>625</v>
      </c>
      <c r="B86" s="225" t="s">
        <v>626</v>
      </c>
      <c r="C86" s="225" t="s">
        <v>627</v>
      </c>
      <c r="D86" s="372" t="s">
        <v>628</v>
      </c>
      <c r="E86" s="372"/>
      <c r="F86" s="372"/>
      <c r="G86" s="372"/>
      <c r="H86" s="372" t="s">
        <v>629</v>
      </c>
      <c r="I86" s="372"/>
      <c r="J86" s="372"/>
      <c r="K86" s="226" t="s">
        <v>630</v>
      </c>
      <c r="L86" s="226" t="s">
        <v>631</v>
      </c>
      <c r="M86" s="227" t="s">
        <v>632</v>
      </c>
      <c r="N86" s="228" t="s">
        <v>633</v>
      </c>
    </row>
    <row r="87" spans="1:14" ht="96.6">
      <c r="A87" s="229"/>
      <c r="B87" s="229"/>
      <c r="C87" s="229"/>
      <c r="D87" s="229"/>
      <c r="E87" s="225" t="s">
        <v>634</v>
      </c>
      <c r="F87" s="225" t="s">
        <v>635</v>
      </c>
      <c r="G87" s="224" t="s">
        <v>636</v>
      </c>
      <c r="H87" s="225" t="s">
        <v>637</v>
      </c>
      <c r="I87" s="230" t="s">
        <v>638</v>
      </c>
      <c r="J87" s="231" t="s">
        <v>639</v>
      </c>
      <c r="K87" s="225" t="s">
        <v>634</v>
      </c>
      <c r="L87" s="225" t="s">
        <v>634</v>
      </c>
      <c r="M87" s="225" t="s">
        <v>634</v>
      </c>
      <c r="N87" s="229"/>
    </row>
    <row r="88" spans="1:14">
      <c r="A88" s="229" t="s">
        <v>608</v>
      </c>
      <c r="B88" s="229">
        <v>141.28</v>
      </c>
      <c r="C88" s="229">
        <v>184.32</v>
      </c>
      <c r="D88" s="232" t="s">
        <v>640</v>
      </c>
      <c r="E88" s="232">
        <v>12.43</v>
      </c>
      <c r="F88" s="229" t="s">
        <v>728</v>
      </c>
      <c r="G88" s="229" t="s">
        <v>455</v>
      </c>
      <c r="H88" s="237">
        <v>14</v>
      </c>
      <c r="J88" s="232"/>
      <c r="K88" s="229"/>
      <c r="L88" s="229"/>
      <c r="M88" s="229"/>
      <c r="N88" s="236"/>
    </row>
    <row r="89" spans="1:14">
      <c r="A89" s="229"/>
      <c r="B89" s="229"/>
      <c r="C89" s="229"/>
      <c r="D89" s="232" t="s">
        <v>640</v>
      </c>
      <c r="E89" s="232">
        <v>50</v>
      </c>
      <c r="F89" s="229" t="s">
        <v>729</v>
      </c>
      <c r="G89" s="229" t="s">
        <v>584</v>
      </c>
      <c r="H89" s="232"/>
      <c r="I89" s="232"/>
      <c r="J89" s="232"/>
      <c r="K89" s="229"/>
      <c r="L89" s="229"/>
      <c r="M89" s="229"/>
      <c r="N89" s="236"/>
    </row>
    <row r="90" spans="1:14">
      <c r="A90" s="229"/>
      <c r="B90" s="229"/>
      <c r="C90" s="229"/>
      <c r="D90" s="232" t="s">
        <v>645</v>
      </c>
      <c r="E90" s="232">
        <v>12.1</v>
      </c>
      <c r="F90" s="229" t="s">
        <v>730</v>
      </c>
      <c r="G90" s="229" t="s">
        <v>585</v>
      </c>
      <c r="H90" s="232"/>
      <c r="I90" s="232"/>
      <c r="J90" s="232"/>
      <c r="K90" s="229"/>
      <c r="L90" s="229"/>
      <c r="M90" s="229"/>
      <c r="N90" s="236"/>
    </row>
    <row r="91" spans="1:14">
      <c r="A91" s="229"/>
      <c r="B91" s="229"/>
      <c r="C91" s="229"/>
      <c r="D91" s="232" t="s">
        <v>640</v>
      </c>
      <c r="E91" s="232">
        <v>30</v>
      </c>
      <c r="F91" s="229" t="s">
        <v>730</v>
      </c>
      <c r="G91" s="229" t="s">
        <v>584</v>
      </c>
      <c r="H91" s="232"/>
      <c r="I91" s="232"/>
      <c r="J91" s="232">
        <v>1.9</v>
      </c>
      <c r="K91" s="229"/>
      <c r="L91" s="229"/>
      <c r="M91" s="229"/>
      <c r="N91" s="236"/>
    </row>
    <row r="92" spans="1:14">
      <c r="A92" s="229"/>
      <c r="B92" s="229"/>
      <c r="C92" s="229"/>
      <c r="D92" s="232" t="s">
        <v>640</v>
      </c>
      <c r="E92" s="232">
        <v>10</v>
      </c>
      <c r="F92" s="242" t="s">
        <v>731</v>
      </c>
      <c r="G92" s="229" t="s">
        <v>584</v>
      </c>
      <c r="H92" s="232"/>
      <c r="I92" s="232"/>
      <c r="J92" s="232"/>
      <c r="K92" s="229"/>
      <c r="L92" s="229"/>
      <c r="M92" s="229"/>
      <c r="N92" s="236"/>
    </row>
    <row r="93" spans="1:14">
      <c r="A93" s="229"/>
      <c r="B93" s="229"/>
      <c r="C93" s="229"/>
      <c r="D93" s="232" t="s">
        <v>651</v>
      </c>
      <c r="E93" s="232">
        <v>7.0000000000000007E-2</v>
      </c>
      <c r="F93" s="229" t="s">
        <v>732</v>
      </c>
      <c r="G93" s="229" t="s">
        <v>585</v>
      </c>
      <c r="H93" s="232"/>
      <c r="I93" s="232"/>
      <c r="J93" s="232"/>
      <c r="K93" s="229"/>
      <c r="L93" s="229"/>
      <c r="M93" s="229"/>
      <c r="N93" s="236"/>
    </row>
    <row r="94" spans="1:14">
      <c r="A94" s="229"/>
      <c r="B94" s="229"/>
      <c r="C94" s="229"/>
      <c r="D94" s="232" t="s">
        <v>640</v>
      </c>
      <c r="E94" s="232">
        <v>31.9</v>
      </c>
      <c r="F94" s="242" t="s">
        <v>733</v>
      </c>
      <c r="G94" s="229" t="s">
        <v>584</v>
      </c>
      <c r="H94" s="232"/>
      <c r="I94" s="232"/>
      <c r="J94" s="232"/>
      <c r="K94" s="229"/>
      <c r="L94" s="229"/>
      <c r="M94" s="229"/>
      <c r="N94" s="236"/>
    </row>
    <row r="95" spans="1:14">
      <c r="A95" s="229"/>
      <c r="B95" s="229"/>
      <c r="C95" s="229"/>
      <c r="D95" s="232" t="s">
        <v>640</v>
      </c>
      <c r="E95" s="232">
        <v>10</v>
      </c>
      <c r="F95" s="242" t="s">
        <v>734</v>
      </c>
      <c r="G95" s="229" t="s">
        <v>585</v>
      </c>
      <c r="H95" s="232">
        <v>5.22</v>
      </c>
      <c r="I95" s="232"/>
      <c r="J95" s="232"/>
      <c r="K95" s="229">
        <v>162.99</v>
      </c>
      <c r="L95" s="229">
        <v>145.82</v>
      </c>
      <c r="M95" s="229">
        <v>0.35</v>
      </c>
      <c r="N95" s="236"/>
    </row>
    <row r="96" spans="1:14">
      <c r="A96" s="229" t="s">
        <v>609</v>
      </c>
      <c r="B96" s="229">
        <v>179.45</v>
      </c>
      <c r="C96" s="229">
        <v>180.35</v>
      </c>
      <c r="D96" s="232" t="s">
        <v>640</v>
      </c>
      <c r="E96" s="232">
        <v>80</v>
      </c>
      <c r="F96" s="242" t="s">
        <v>735</v>
      </c>
      <c r="G96" s="229" t="s">
        <v>585</v>
      </c>
      <c r="H96" s="232">
        <v>14</v>
      </c>
      <c r="I96" s="232"/>
      <c r="J96" s="232"/>
      <c r="K96" s="229"/>
      <c r="L96" s="229"/>
      <c r="M96" s="229"/>
      <c r="N96" s="236"/>
    </row>
    <row r="97" spans="1:14">
      <c r="A97" s="229"/>
      <c r="B97" s="229"/>
      <c r="C97" s="229"/>
      <c r="D97" s="232" t="s">
        <v>645</v>
      </c>
      <c r="E97" s="232">
        <v>10.58</v>
      </c>
      <c r="F97" s="229" t="s">
        <v>736</v>
      </c>
      <c r="G97" s="229" t="s">
        <v>608</v>
      </c>
      <c r="H97" s="232">
        <v>1</v>
      </c>
      <c r="I97" s="232"/>
      <c r="J97" s="232"/>
      <c r="K97" s="229"/>
      <c r="L97" s="229"/>
      <c r="M97" s="229"/>
      <c r="N97" s="236"/>
    </row>
    <row r="98" spans="1:14">
      <c r="A98" s="229"/>
      <c r="B98" s="229"/>
      <c r="C98" s="229"/>
      <c r="D98" s="232" t="s">
        <v>640</v>
      </c>
      <c r="E98" s="232">
        <v>15</v>
      </c>
      <c r="F98" s="242" t="s">
        <v>737</v>
      </c>
      <c r="G98" s="229" t="s">
        <v>585</v>
      </c>
      <c r="I98" s="232"/>
      <c r="J98" s="232"/>
      <c r="K98" s="229"/>
      <c r="L98" s="229"/>
      <c r="M98" s="229"/>
      <c r="N98" s="236"/>
    </row>
    <row r="99" spans="1:14">
      <c r="A99" s="229"/>
      <c r="B99" s="229"/>
      <c r="C99" s="229"/>
      <c r="D99" s="232" t="s">
        <v>651</v>
      </c>
      <c r="E99" s="232">
        <v>0.08</v>
      </c>
      <c r="F99" s="229" t="s">
        <v>738</v>
      </c>
      <c r="G99" s="229" t="s">
        <v>608</v>
      </c>
      <c r="H99" s="232"/>
      <c r="I99" s="232"/>
      <c r="J99" s="232"/>
      <c r="K99" s="229"/>
      <c r="L99" s="229"/>
      <c r="M99" s="229"/>
      <c r="N99" s="236"/>
    </row>
    <row r="100" spans="1:14">
      <c r="A100" s="229"/>
      <c r="B100" s="229"/>
      <c r="C100" s="229"/>
      <c r="D100" s="232" t="s">
        <v>640</v>
      </c>
      <c r="E100" s="232">
        <v>20</v>
      </c>
      <c r="F100" s="229" t="s">
        <v>738</v>
      </c>
      <c r="G100" s="229" t="s">
        <v>585</v>
      </c>
      <c r="H100" s="232">
        <v>4.22</v>
      </c>
      <c r="I100" s="232"/>
      <c r="J100" s="232"/>
      <c r="K100" s="229"/>
      <c r="L100" s="229"/>
      <c r="M100" s="229"/>
      <c r="N100" s="236"/>
    </row>
    <row r="101" spans="1:14">
      <c r="A101" s="229"/>
      <c r="B101" s="229"/>
      <c r="C101" s="229"/>
      <c r="D101" s="232" t="s">
        <v>640</v>
      </c>
      <c r="E101" s="232">
        <v>20.74</v>
      </c>
      <c r="F101" s="229" t="s">
        <v>739</v>
      </c>
      <c r="G101" s="229" t="s">
        <v>585</v>
      </c>
      <c r="H101" s="232"/>
      <c r="I101" s="232"/>
      <c r="J101" s="232"/>
      <c r="K101" s="229">
        <v>145.82</v>
      </c>
      <c r="L101" s="229">
        <v>134.68</v>
      </c>
      <c r="M101" s="229">
        <v>0.55000000000000004</v>
      </c>
      <c r="N101" s="236"/>
    </row>
    <row r="102" spans="1:14">
      <c r="A102" s="229" t="s">
        <v>610</v>
      </c>
      <c r="B102" s="229">
        <v>155.33000000000001</v>
      </c>
      <c r="C102" s="229">
        <v>158.27000000000001</v>
      </c>
      <c r="D102" s="232" t="s">
        <v>640</v>
      </c>
      <c r="E102" s="232">
        <v>60</v>
      </c>
      <c r="F102" s="229" t="s">
        <v>740</v>
      </c>
      <c r="G102" s="229" t="s">
        <v>608</v>
      </c>
      <c r="H102" s="232">
        <v>15</v>
      </c>
      <c r="I102" s="232"/>
      <c r="J102" s="232"/>
      <c r="K102" s="229"/>
      <c r="L102" s="229"/>
      <c r="M102" s="229"/>
      <c r="N102" s="236"/>
    </row>
    <row r="103" spans="1:14">
      <c r="A103" s="229"/>
      <c r="B103" s="229"/>
      <c r="C103" s="229"/>
      <c r="D103" s="232" t="s">
        <v>645</v>
      </c>
      <c r="E103" s="232">
        <v>11.85</v>
      </c>
      <c r="F103" s="229" t="s">
        <v>741</v>
      </c>
      <c r="G103" s="229" t="s">
        <v>609</v>
      </c>
      <c r="H103" s="232">
        <v>1</v>
      </c>
      <c r="I103" s="232"/>
      <c r="J103" s="232"/>
      <c r="K103" s="229"/>
      <c r="L103" s="229"/>
      <c r="M103" s="229"/>
      <c r="N103" s="236"/>
    </row>
    <row r="104" spans="1:14">
      <c r="A104" s="229"/>
      <c r="B104" s="229"/>
      <c r="C104" s="229"/>
      <c r="D104" s="232" t="s">
        <v>640</v>
      </c>
      <c r="E104" s="232">
        <v>40</v>
      </c>
      <c r="F104" s="229" t="s">
        <v>742</v>
      </c>
      <c r="G104" s="229" t="s">
        <v>608</v>
      </c>
      <c r="H104" s="232">
        <v>1</v>
      </c>
      <c r="I104" s="232"/>
      <c r="J104" s="232"/>
      <c r="K104" s="229"/>
      <c r="L104" s="229"/>
      <c r="M104" s="229"/>
      <c r="N104" s="236"/>
    </row>
    <row r="105" spans="1:14">
      <c r="A105" s="229"/>
      <c r="B105" s="229"/>
      <c r="C105" s="229"/>
      <c r="D105" s="232" t="s">
        <v>651</v>
      </c>
      <c r="E105" s="232">
        <v>0.08</v>
      </c>
      <c r="F105" s="229" t="s">
        <v>743</v>
      </c>
      <c r="G105" s="229" t="s">
        <v>609</v>
      </c>
      <c r="H105" s="232">
        <v>4.34</v>
      </c>
      <c r="I105" s="232"/>
      <c r="J105" s="232"/>
      <c r="K105" s="229"/>
      <c r="L105" s="229"/>
      <c r="M105" s="229"/>
      <c r="N105" s="236"/>
    </row>
    <row r="106" spans="1:14">
      <c r="A106" s="229"/>
      <c r="B106" s="229"/>
      <c r="C106" s="229"/>
      <c r="D106" s="232" t="s">
        <v>640</v>
      </c>
      <c r="E106" s="232">
        <v>33.729999999999997</v>
      </c>
      <c r="F106" s="229" t="s">
        <v>744</v>
      </c>
      <c r="G106" s="229" t="s">
        <v>608</v>
      </c>
      <c r="I106" s="232"/>
      <c r="J106" s="232"/>
      <c r="K106" s="229">
        <v>134.68</v>
      </c>
      <c r="L106" s="229">
        <v>166.04</v>
      </c>
      <c r="M106" s="229">
        <v>26.88</v>
      </c>
      <c r="N106" s="236"/>
    </row>
    <row r="107" spans="1:14">
      <c r="A107" s="229" t="s">
        <v>611</v>
      </c>
      <c r="B107" s="229">
        <v>169.95</v>
      </c>
      <c r="C107" s="229">
        <v>176.4</v>
      </c>
      <c r="D107" s="232" t="s">
        <v>640</v>
      </c>
      <c r="E107" s="232">
        <v>65</v>
      </c>
      <c r="F107" s="229" t="s">
        <v>745</v>
      </c>
      <c r="G107" s="229" t="s">
        <v>609</v>
      </c>
      <c r="H107" s="232">
        <v>15</v>
      </c>
      <c r="I107" s="232"/>
      <c r="J107" s="232"/>
      <c r="K107" s="229"/>
      <c r="L107" s="229"/>
      <c r="M107" s="229"/>
      <c r="N107" s="236"/>
    </row>
    <row r="108" spans="1:14">
      <c r="A108" s="229"/>
      <c r="B108" s="229"/>
      <c r="C108" s="229"/>
      <c r="D108" s="232" t="s">
        <v>640</v>
      </c>
      <c r="E108" s="232">
        <v>20</v>
      </c>
      <c r="F108" s="229" t="s">
        <v>746</v>
      </c>
      <c r="G108" s="229" t="s">
        <v>609</v>
      </c>
      <c r="H108" s="232"/>
      <c r="I108" s="232"/>
      <c r="J108" s="232"/>
      <c r="K108" s="229"/>
      <c r="L108" s="229"/>
      <c r="M108" s="229"/>
      <c r="N108" s="236"/>
    </row>
    <row r="109" spans="1:14">
      <c r="A109" s="229"/>
      <c r="B109" s="229"/>
      <c r="C109" s="229"/>
      <c r="D109" s="232" t="s">
        <v>645</v>
      </c>
      <c r="E109" s="232">
        <v>12.11</v>
      </c>
      <c r="F109" s="229" t="s">
        <v>746</v>
      </c>
      <c r="G109" s="229" t="s">
        <v>610</v>
      </c>
      <c r="H109" s="232"/>
      <c r="I109" s="232"/>
      <c r="J109" s="232"/>
      <c r="K109" s="229"/>
      <c r="L109" s="229"/>
      <c r="M109" s="229"/>
      <c r="N109" s="236"/>
    </row>
    <row r="110" spans="1:14">
      <c r="A110" s="229"/>
      <c r="B110" s="229"/>
      <c r="C110" s="229"/>
      <c r="D110" s="232" t="s">
        <v>640</v>
      </c>
      <c r="E110" s="232">
        <v>15</v>
      </c>
      <c r="F110" s="229" t="s">
        <v>747</v>
      </c>
      <c r="G110" s="229" t="s">
        <v>609</v>
      </c>
      <c r="H110" s="232"/>
      <c r="I110" s="232"/>
      <c r="J110" s="232"/>
      <c r="K110" s="229"/>
      <c r="L110" s="229"/>
      <c r="M110" s="229"/>
      <c r="N110" s="236"/>
    </row>
    <row r="111" spans="1:14">
      <c r="A111" s="229"/>
      <c r="B111" s="229"/>
      <c r="C111" s="229"/>
      <c r="D111" s="232" t="s">
        <v>651</v>
      </c>
      <c r="E111" s="232">
        <v>0.08</v>
      </c>
      <c r="F111" s="229" t="s">
        <v>748</v>
      </c>
      <c r="G111" s="229" t="s">
        <v>610</v>
      </c>
      <c r="H111" s="232"/>
      <c r="I111" s="232"/>
      <c r="J111" s="232"/>
      <c r="K111" s="229"/>
      <c r="L111" s="229"/>
      <c r="M111" s="229"/>
      <c r="N111" s="236"/>
    </row>
    <row r="112" spans="1:14">
      <c r="A112" s="229"/>
      <c r="B112" s="229"/>
      <c r="C112" s="229"/>
      <c r="D112" s="232" t="s">
        <v>640</v>
      </c>
      <c r="E112" s="232">
        <v>20</v>
      </c>
      <c r="F112" s="242" t="s">
        <v>749</v>
      </c>
      <c r="G112" s="229" t="s">
        <v>609</v>
      </c>
      <c r="H112" s="232">
        <v>6.34</v>
      </c>
      <c r="I112" s="232"/>
      <c r="J112" s="232"/>
      <c r="K112" s="229"/>
      <c r="L112" s="229"/>
      <c r="M112" s="229"/>
      <c r="N112" s="236"/>
    </row>
    <row r="113" spans="1:14">
      <c r="A113" s="229"/>
      <c r="B113" s="229"/>
      <c r="C113" s="229"/>
      <c r="D113" s="232" t="s">
        <v>640</v>
      </c>
      <c r="E113" s="232">
        <v>22.72</v>
      </c>
      <c r="F113" s="242" t="s">
        <v>750</v>
      </c>
      <c r="G113" s="229" t="s">
        <v>609</v>
      </c>
      <c r="H113" s="232"/>
      <c r="I113" s="232"/>
      <c r="J113" s="232"/>
      <c r="K113" s="229">
        <v>166.04</v>
      </c>
      <c r="L113" s="229">
        <v>136.88</v>
      </c>
      <c r="M113" s="229">
        <v>0.69</v>
      </c>
      <c r="N113" s="236"/>
    </row>
    <row r="114" spans="1:14">
      <c r="A114" s="229" t="s">
        <v>612</v>
      </c>
      <c r="B114" s="229">
        <v>172.28</v>
      </c>
      <c r="C114" s="229">
        <v>169.02</v>
      </c>
      <c r="D114" s="238" t="s">
        <v>640</v>
      </c>
      <c r="E114" s="232">
        <v>75</v>
      </c>
      <c r="F114" s="242" t="s">
        <v>751</v>
      </c>
      <c r="G114" s="229" t="s">
        <v>610</v>
      </c>
      <c r="H114" s="232">
        <v>15</v>
      </c>
      <c r="I114" s="232"/>
      <c r="J114" s="232"/>
      <c r="K114" s="229"/>
      <c r="L114" s="229"/>
      <c r="M114" s="229"/>
      <c r="N114" s="236"/>
    </row>
    <row r="115" spans="1:14">
      <c r="A115" s="229"/>
      <c r="B115" s="229"/>
      <c r="C115" s="229"/>
      <c r="D115" s="232" t="s">
        <v>645</v>
      </c>
      <c r="E115" s="232">
        <v>12.14</v>
      </c>
      <c r="F115" s="242" t="s">
        <v>752</v>
      </c>
      <c r="G115" s="229" t="s">
        <v>611</v>
      </c>
      <c r="H115" s="232"/>
      <c r="I115" s="232"/>
      <c r="J115" s="232"/>
      <c r="K115" s="229"/>
      <c r="L115" s="229"/>
      <c r="M115" s="229"/>
      <c r="N115" s="236"/>
    </row>
    <row r="116" spans="1:14">
      <c r="A116" s="229"/>
      <c r="B116" s="229"/>
      <c r="C116" s="229"/>
      <c r="D116" s="232" t="s">
        <v>640</v>
      </c>
      <c r="E116" s="232">
        <v>25</v>
      </c>
      <c r="F116" s="242" t="s">
        <v>753</v>
      </c>
      <c r="G116" s="229" t="s">
        <v>610</v>
      </c>
      <c r="H116" s="232"/>
      <c r="I116" s="232"/>
      <c r="J116" s="232"/>
      <c r="K116" s="229"/>
      <c r="L116" s="229"/>
      <c r="M116" s="229"/>
      <c r="N116" s="236"/>
    </row>
    <row r="117" spans="1:14">
      <c r="A117" s="229"/>
      <c r="B117" s="229"/>
      <c r="C117" s="229"/>
      <c r="D117" s="232" t="s">
        <v>645</v>
      </c>
      <c r="E117" s="232">
        <v>0.08</v>
      </c>
      <c r="F117" s="242" t="s">
        <v>754</v>
      </c>
      <c r="G117" s="229" t="s">
        <v>611</v>
      </c>
      <c r="H117" s="232"/>
      <c r="I117" s="232"/>
      <c r="J117" s="232"/>
      <c r="K117" s="229"/>
      <c r="L117" s="229"/>
      <c r="M117" s="229"/>
      <c r="N117" s="236"/>
    </row>
    <row r="118" spans="1:14">
      <c r="A118" s="229"/>
      <c r="B118" s="229"/>
      <c r="C118" s="229"/>
      <c r="D118" s="232" t="s">
        <v>640</v>
      </c>
      <c r="E118" s="232">
        <v>20</v>
      </c>
      <c r="F118" s="242" t="s">
        <v>755</v>
      </c>
      <c r="G118" s="229" t="s">
        <v>610</v>
      </c>
      <c r="H118" s="232">
        <v>6.34</v>
      </c>
      <c r="I118" s="232">
        <v>2</v>
      </c>
      <c r="J118" s="232"/>
      <c r="K118" s="229"/>
      <c r="L118" s="229"/>
      <c r="M118" s="229"/>
      <c r="N118" s="236"/>
    </row>
    <row r="119" spans="1:14">
      <c r="A119" s="229"/>
      <c r="B119" s="229"/>
      <c r="C119" s="229"/>
      <c r="D119" s="232" t="s">
        <v>640</v>
      </c>
      <c r="E119" s="232">
        <v>25.93</v>
      </c>
      <c r="F119" s="242" t="s">
        <v>756</v>
      </c>
      <c r="G119" s="229" t="s">
        <v>610</v>
      </c>
      <c r="H119" s="232"/>
      <c r="I119" s="232"/>
      <c r="J119" s="232"/>
      <c r="K119" s="229">
        <v>136.88</v>
      </c>
      <c r="L119" s="229">
        <v>158.59</v>
      </c>
      <c r="M119" s="229">
        <v>0.14000000000000001</v>
      </c>
      <c r="N119" s="236"/>
    </row>
    <row r="120" spans="1:14">
      <c r="A120" s="229" t="s">
        <v>613</v>
      </c>
      <c r="B120" s="229">
        <v>181.84</v>
      </c>
      <c r="C120" s="229">
        <v>181.27</v>
      </c>
      <c r="D120" s="232" t="s">
        <v>640</v>
      </c>
      <c r="E120" s="232">
        <v>60</v>
      </c>
      <c r="F120" s="242" t="s">
        <v>757</v>
      </c>
      <c r="G120" s="229" t="s">
        <v>611</v>
      </c>
      <c r="H120" s="232">
        <v>5</v>
      </c>
      <c r="I120" s="232"/>
      <c r="J120" s="232"/>
      <c r="K120" s="13"/>
      <c r="L120" s="13"/>
      <c r="M120" s="13"/>
      <c r="N120" s="236"/>
    </row>
    <row r="121" spans="1:14">
      <c r="A121" s="229"/>
      <c r="B121" s="229"/>
      <c r="C121" s="229"/>
      <c r="D121" s="232" t="s">
        <v>645</v>
      </c>
      <c r="E121" s="232">
        <v>12.66</v>
      </c>
      <c r="F121" s="242" t="s">
        <v>757</v>
      </c>
      <c r="G121" s="229" t="s">
        <v>612</v>
      </c>
      <c r="H121" s="232">
        <v>6</v>
      </c>
      <c r="I121" s="232"/>
      <c r="J121" s="232"/>
      <c r="K121" s="229"/>
      <c r="L121" s="229"/>
      <c r="M121" s="229"/>
      <c r="N121" s="236"/>
    </row>
    <row r="122" spans="1:14">
      <c r="A122" s="229"/>
      <c r="B122" s="229"/>
      <c r="C122" s="229"/>
      <c r="D122" s="232" t="s">
        <v>640</v>
      </c>
      <c r="E122" s="232">
        <v>50</v>
      </c>
      <c r="F122" s="242" t="s">
        <v>758</v>
      </c>
      <c r="G122" s="229" t="s">
        <v>611</v>
      </c>
      <c r="H122" s="232">
        <v>5</v>
      </c>
      <c r="I122" s="232"/>
      <c r="J122" s="232"/>
      <c r="K122" s="229"/>
      <c r="L122" s="229"/>
      <c r="M122" s="229"/>
      <c r="N122" s="236"/>
    </row>
    <row r="123" spans="1:14">
      <c r="A123" s="229"/>
      <c r="B123" s="229"/>
      <c r="C123" s="229"/>
      <c r="D123" s="232" t="s">
        <v>645</v>
      </c>
      <c r="E123" s="232">
        <v>0.08</v>
      </c>
      <c r="F123" s="242" t="s">
        <v>759</v>
      </c>
      <c r="G123" s="229" t="s">
        <v>612</v>
      </c>
      <c r="H123" s="232">
        <v>5.34</v>
      </c>
      <c r="I123" s="232"/>
      <c r="J123" s="232"/>
      <c r="K123" s="229"/>
      <c r="L123" s="229"/>
      <c r="M123" s="229"/>
      <c r="N123" s="236"/>
    </row>
    <row r="124" spans="1:14">
      <c r="A124" s="229" t="s">
        <v>614</v>
      </c>
      <c r="B124" s="229">
        <v>176.32</v>
      </c>
      <c r="C124" s="229">
        <v>182.02</v>
      </c>
      <c r="D124" s="232" t="s">
        <v>640</v>
      </c>
      <c r="E124" s="232">
        <v>36.270000000000003</v>
      </c>
      <c r="F124" s="242" t="s">
        <v>760</v>
      </c>
      <c r="G124" s="229" t="s">
        <v>611</v>
      </c>
      <c r="H124" s="232">
        <v>14</v>
      </c>
      <c r="I124" s="232"/>
      <c r="J124" s="232"/>
      <c r="K124" s="229"/>
      <c r="L124" s="229"/>
      <c r="M124" s="229"/>
      <c r="N124" s="236"/>
    </row>
    <row r="125" spans="1:14">
      <c r="A125" s="229"/>
      <c r="B125" s="229"/>
      <c r="C125" s="229"/>
      <c r="D125" s="232" t="s">
        <v>640</v>
      </c>
      <c r="E125" s="232">
        <v>40</v>
      </c>
      <c r="F125" s="242" t="s">
        <v>761</v>
      </c>
      <c r="G125" s="229" t="s">
        <v>612</v>
      </c>
      <c r="H125" s="232">
        <v>7.34</v>
      </c>
      <c r="I125" s="232"/>
      <c r="J125" s="232"/>
      <c r="K125" s="229"/>
      <c r="L125" s="229"/>
      <c r="M125" s="229"/>
      <c r="N125" s="236"/>
    </row>
    <row r="126" spans="1:14">
      <c r="A126" s="229"/>
      <c r="B126" s="229"/>
      <c r="C126" s="229"/>
      <c r="D126" s="232" t="s">
        <v>645</v>
      </c>
      <c r="E126" s="232">
        <v>11.89</v>
      </c>
      <c r="F126" s="242" t="s">
        <v>762</v>
      </c>
      <c r="G126" s="229" t="s">
        <v>613</v>
      </c>
      <c r="H126" s="232"/>
      <c r="I126" s="232"/>
      <c r="J126" s="232"/>
      <c r="K126" s="229"/>
      <c r="L126" s="229"/>
      <c r="M126" s="229"/>
      <c r="N126" s="236"/>
    </row>
    <row r="127" spans="1:14">
      <c r="A127" s="229"/>
      <c r="B127" s="229"/>
      <c r="C127" s="229"/>
      <c r="D127" s="232" t="s">
        <v>640</v>
      </c>
      <c r="E127" s="232">
        <v>10</v>
      </c>
      <c r="F127" s="242" t="s">
        <v>763</v>
      </c>
      <c r="G127" s="229" t="s">
        <v>612</v>
      </c>
      <c r="H127" s="232"/>
      <c r="I127" s="232"/>
      <c r="J127" s="232"/>
      <c r="K127" s="229"/>
      <c r="L127" s="229"/>
      <c r="M127" s="229"/>
      <c r="N127" s="236"/>
    </row>
    <row r="128" spans="1:14">
      <c r="A128" s="229"/>
      <c r="B128" s="229"/>
      <c r="C128" s="229"/>
      <c r="D128" s="232" t="s">
        <v>640</v>
      </c>
      <c r="E128" s="232">
        <v>50</v>
      </c>
      <c r="F128" s="242" t="s">
        <v>764</v>
      </c>
      <c r="G128" s="229" t="s">
        <v>612</v>
      </c>
      <c r="H128" s="232"/>
      <c r="I128" s="232"/>
      <c r="J128" s="232"/>
      <c r="K128" s="229"/>
      <c r="L128" s="229"/>
      <c r="M128" s="229"/>
      <c r="N128" s="236"/>
    </row>
    <row r="129" spans="1:14">
      <c r="A129" s="229"/>
      <c r="B129" s="229"/>
      <c r="C129" s="229"/>
      <c r="D129" s="232" t="s">
        <v>651</v>
      </c>
      <c r="E129" s="232">
        <v>0.08</v>
      </c>
      <c r="F129" s="242" t="s">
        <v>765</v>
      </c>
      <c r="G129" s="229" t="s">
        <v>613</v>
      </c>
      <c r="H129" s="232"/>
      <c r="I129" s="232">
        <v>2</v>
      </c>
      <c r="J129" s="232"/>
      <c r="K129" s="229"/>
      <c r="L129" s="229"/>
      <c r="M129" s="229"/>
      <c r="N129" s="236"/>
    </row>
    <row r="130" spans="1:14">
      <c r="A130" s="229" t="s">
        <v>615</v>
      </c>
      <c r="B130" s="229"/>
      <c r="C130" s="229">
        <v>156.13</v>
      </c>
      <c r="D130" s="232" t="s">
        <v>640</v>
      </c>
      <c r="E130" s="232">
        <v>35</v>
      </c>
      <c r="F130" s="242" t="s">
        <v>766</v>
      </c>
      <c r="G130" s="229" t="s">
        <v>612</v>
      </c>
      <c r="H130" s="232">
        <v>18.34</v>
      </c>
      <c r="I130" s="232"/>
      <c r="J130" s="232"/>
      <c r="K130" s="229"/>
      <c r="L130" s="229"/>
      <c r="M130" s="229"/>
      <c r="N130" s="236"/>
    </row>
    <row r="131" spans="1:14">
      <c r="A131" s="229"/>
      <c r="B131" s="229"/>
      <c r="C131" s="229"/>
      <c r="D131" s="232" t="s">
        <v>640</v>
      </c>
      <c r="E131" s="232">
        <v>17.54</v>
      </c>
      <c r="F131" s="242" t="s">
        <v>767</v>
      </c>
      <c r="G131" s="229" t="s">
        <v>612</v>
      </c>
      <c r="H131" s="232">
        <v>1</v>
      </c>
      <c r="I131" s="232"/>
      <c r="J131" s="232"/>
      <c r="K131" s="229"/>
      <c r="L131" s="229"/>
      <c r="M131" s="229"/>
      <c r="N131" s="236"/>
    </row>
    <row r="132" spans="1:14">
      <c r="A132" s="229"/>
      <c r="B132" s="229"/>
      <c r="C132" s="229"/>
      <c r="D132" s="232" t="s">
        <v>645</v>
      </c>
      <c r="E132" s="232">
        <v>12.16</v>
      </c>
      <c r="F132" s="242" t="s">
        <v>768</v>
      </c>
      <c r="G132" s="229" t="s">
        <v>614</v>
      </c>
      <c r="H132" s="232">
        <v>1</v>
      </c>
      <c r="I132" s="232"/>
      <c r="J132" s="232"/>
      <c r="K132" s="229"/>
      <c r="L132" s="229"/>
      <c r="M132" s="229"/>
      <c r="N132" s="236"/>
    </row>
    <row r="133" spans="1:14">
      <c r="A133" s="229"/>
      <c r="B133" s="229"/>
      <c r="C133" s="229"/>
      <c r="D133" s="232" t="s">
        <v>640</v>
      </c>
      <c r="E133" s="232">
        <v>50</v>
      </c>
      <c r="F133" s="242" t="s">
        <v>769</v>
      </c>
      <c r="G133" s="229" t="s">
        <v>613</v>
      </c>
      <c r="H133" s="232">
        <v>1</v>
      </c>
      <c r="I133" s="232"/>
      <c r="J133" s="232"/>
      <c r="K133" s="229"/>
      <c r="L133" s="229"/>
      <c r="M133" s="229"/>
      <c r="N133" s="236"/>
    </row>
    <row r="134" spans="1:14">
      <c r="A134" s="229"/>
      <c r="B134" s="229"/>
      <c r="C134" s="229"/>
      <c r="D134" s="232" t="s">
        <v>651</v>
      </c>
      <c r="E134" s="232">
        <v>0.08</v>
      </c>
      <c r="F134" s="242" t="s">
        <v>765</v>
      </c>
      <c r="G134" s="229" t="s">
        <v>614</v>
      </c>
      <c r="H134" s="232"/>
      <c r="I134" s="232"/>
      <c r="J134" s="232"/>
      <c r="K134" s="229"/>
      <c r="L134" s="229"/>
      <c r="M134" s="229"/>
      <c r="N134" s="236"/>
    </row>
    <row r="135" spans="1:14">
      <c r="A135" s="229"/>
      <c r="B135" s="229"/>
      <c r="C135" s="229"/>
      <c r="D135" s="232" t="s">
        <v>640</v>
      </c>
      <c r="E135" s="232">
        <v>40</v>
      </c>
      <c r="F135" s="242" t="s">
        <v>770</v>
      </c>
      <c r="G135" s="229" t="s">
        <v>613</v>
      </c>
      <c r="H135" s="232"/>
      <c r="I135" s="232"/>
      <c r="J135" s="232"/>
      <c r="K135" s="229"/>
      <c r="L135" s="229"/>
      <c r="M135" s="229"/>
      <c r="N135" s="236"/>
    </row>
    <row r="136" spans="1:14">
      <c r="A136" s="229" t="s">
        <v>616</v>
      </c>
      <c r="B136" s="229"/>
      <c r="C136" s="229"/>
      <c r="D136" s="232" t="s">
        <v>640</v>
      </c>
      <c r="E136" s="232">
        <v>25</v>
      </c>
      <c r="F136" s="242" t="s">
        <v>771</v>
      </c>
      <c r="G136" s="229" t="s">
        <v>613</v>
      </c>
      <c r="H136" s="232">
        <v>18</v>
      </c>
      <c r="I136" s="232"/>
      <c r="J136" s="232"/>
      <c r="K136" s="229"/>
      <c r="L136" s="229"/>
      <c r="M136" s="229"/>
      <c r="N136" s="236"/>
    </row>
    <row r="137" spans="1:14">
      <c r="A137" s="229"/>
      <c r="B137" s="229"/>
      <c r="C137" s="229"/>
      <c r="D137" s="232" t="s">
        <v>640</v>
      </c>
      <c r="E137" s="232">
        <v>28.15</v>
      </c>
      <c r="F137" s="242" t="s">
        <v>772</v>
      </c>
      <c r="G137" s="229" t="s">
        <v>613</v>
      </c>
      <c r="H137" s="232">
        <v>1.34</v>
      </c>
      <c r="I137" s="232">
        <v>2</v>
      </c>
      <c r="J137" s="232"/>
      <c r="K137" s="229"/>
      <c r="L137" s="229"/>
      <c r="M137" s="229"/>
      <c r="N137" s="236"/>
    </row>
    <row r="138" spans="1:14">
      <c r="A138" s="229"/>
      <c r="B138" s="229"/>
      <c r="C138" s="229"/>
      <c r="D138" s="232" t="s">
        <v>645</v>
      </c>
      <c r="E138" s="232">
        <v>10.88</v>
      </c>
      <c r="F138" s="242" t="s">
        <v>773</v>
      </c>
      <c r="G138" s="229" t="s">
        <v>615</v>
      </c>
      <c r="H138" s="232"/>
      <c r="I138" s="232"/>
      <c r="J138" s="232"/>
      <c r="K138" s="229"/>
      <c r="L138" s="229"/>
      <c r="M138" s="229"/>
      <c r="N138" s="236"/>
    </row>
    <row r="139" spans="1:14">
      <c r="A139" s="229"/>
      <c r="B139" s="229"/>
      <c r="C139" s="229"/>
      <c r="D139" s="232" t="s">
        <v>640</v>
      </c>
      <c r="E139" s="232">
        <v>50</v>
      </c>
      <c r="F139" s="242" t="s">
        <v>773</v>
      </c>
      <c r="G139" s="229" t="s">
        <v>614</v>
      </c>
      <c r="H139" s="232"/>
      <c r="I139" s="232"/>
      <c r="J139" s="232"/>
      <c r="K139" s="229"/>
      <c r="L139" s="229"/>
      <c r="M139" s="229"/>
      <c r="N139" s="236"/>
    </row>
    <row r="140" spans="1:14">
      <c r="A140" s="229"/>
      <c r="B140" s="229"/>
      <c r="C140" s="229"/>
      <c r="D140" s="232" t="s">
        <v>640</v>
      </c>
      <c r="E140" s="232">
        <v>30</v>
      </c>
      <c r="F140" s="242" t="s">
        <v>774</v>
      </c>
      <c r="G140" s="229" t="s">
        <v>614</v>
      </c>
      <c r="H140" s="232">
        <v>2</v>
      </c>
      <c r="I140" s="232"/>
      <c r="J140" s="232"/>
      <c r="K140" s="229"/>
      <c r="L140" s="229"/>
      <c r="M140" s="229"/>
      <c r="N140" s="236"/>
    </row>
    <row r="141" spans="1:14">
      <c r="A141" s="229"/>
      <c r="B141" s="229"/>
      <c r="C141" s="229"/>
      <c r="D141" s="232" t="s">
        <v>651</v>
      </c>
      <c r="E141" s="232">
        <v>0.08</v>
      </c>
      <c r="F141" s="242" t="s">
        <v>775</v>
      </c>
      <c r="G141" s="229" t="s">
        <v>615</v>
      </c>
      <c r="H141" s="232"/>
      <c r="I141" s="232"/>
      <c r="J141" s="232"/>
      <c r="K141" s="229"/>
      <c r="L141" s="229"/>
      <c r="M141" s="229"/>
      <c r="N141" s="236"/>
    </row>
    <row r="142" spans="1:14">
      <c r="A142" s="229"/>
      <c r="B142" s="229"/>
      <c r="C142" s="229"/>
      <c r="D142" s="232" t="s">
        <v>640</v>
      </c>
      <c r="E142" s="232">
        <v>20</v>
      </c>
      <c r="F142" s="242" t="s">
        <v>776</v>
      </c>
      <c r="G142" s="229" t="s">
        <v>614</v>
      </c>
      <c r="H142" s="232"/>
      <c r="I142" s="232"/>
      <c r="J142" s="232"/>
      <c r="K142" s="229"/>
      <c r="L142" s="229"/>
      <c r="M142" s="229"/>
      <c r="N142" s="236"/>
    </row>
    <row r="143" spans="1:14">
      <c r="A143" s="229" t="s">
        <v>617</v>
      </c>
      <c r="B143" s="229"/>
      <c r="C143" s="229"/>
      <c r="D143" s="232" t="s">
        <v>640</v>
      </c>
      <c r="E143" s="232">
        <v>13</v>
      </c>
      <c r="F143" s="242" t="s">
        <v>777</v>
      </c>
      <c r="G143" s="229" t="s">
        <v>614</v>
      </c>
      <c r="H143" s="232">
        <v>19</v>
      </c>
      <c r="I143" s="232"/>
      <c r="J143" s="232"/>
      <c r="K143" s="229"/>
      <c r="L143" s="229"/>
      <c r="M143" s="229"/>
      <c r="N143" s="236"/>
    </row>
    <row r="144" spans="1:14">
      <c r="A144" s="229"/>
      <c r="B144" s="229"/>
      <c r="C144" s="229"/>
      <c r="D144" s="232" t="s">
        <v>640</v>
      </c>
      <c r="E144" s="232">
        <v>30</v>
      </c>
      <c r="F144" s="242" t="s">
        <v>778</v>
      </c>
      <c r="G144" s="229" t="s">
        <v>614</v>
      </c>
      <c r="H144" s="232"/>
      <c r="I144" s="232"/>
      <c r="J144" s="232"/>
      <c r="K144" s="229"/>
      <c r="L144" s="229"/>
      <c r="M144" s="229"/>
      <c r="N144" s="236"/>
    </row>
    <row r="145" spans="1:14">
      <c r="A145" s="229"/>
      <c r="B145" s="229"/>
      <c r="C145" s="229"/>
      <c r="D145" s="232" t="s">
        <v>640</v>
      </c>
      <c r="E145" s="232">
        <v>6.15</v>
      </c>
      <c r="F145" s="242" t="s">
        <v>779</v>
      </c>
      <c r="G145" s="229" t="s">
        <v>614</v>
      </c>
      <c r="H145" s="232"/>
      <c r="I145" s="232"/>
      <c r="J145" s="232"/>
      <c r="K145" s="229"/>
      <c r="L145" s="229"/>
      <c r="M145" s="229"/>
      <c r="N145" s="236"/>
    </row>
    <row r="146" spans="1:14">
      <c r="A146" s="229"/>
      <c r="B146" s="229"/>
      <c r="C146" s="229"/>
      <c r="D146" s="232" t="s">
        <v>645</v>
      </c>
      <c r="E146" s="232">
        <v>10.92</v>
      </c>
      <c r="F146" s="242" t="s">
        <v>779</v>
      </c>
      <c r="G146" s="229" t="s">
        <v>616</v>
      </c>
      <c r="H146" s="232"/>
      <c r="I146" s="232"/>
      <c r="J146" s="232"/>
      <c r="K146" s="229"/>
      <c r="L146" s="229"/>
      <c r="M146" s="229"/>
      <c r="N146" s="236"/>
    </row>
    <row r="147" spans="1:14">
      <c r="A147" s="229"/>
      <c r="B147" s="229"/>
      <c r="C147" s="229"/>
      <c r="D147" s="232" t="s">
        <v>640</v>
      </c>
      <c r="E147" s="232">
        <v>14.69</v>
      </c>
      <c r="F147" s="242" t="s">
        <v>780</v>
      </c>
      <c r="G147" s="229" t="s">
        <v>781</v>
      </c>
      <c r="H147" s="232"/>
      <c r="I147" s="232"/>
      <c r="J147" s="232"/>
      <c r="K147" s="229"/>
      <c r="L147" s="229"/>
      <c r="M147" s="229"/>
      <c r="N147" s="236"/>
    </row>
    <row r="148" spans="1:14">
      <c r="A148" s="229"/>
      <c r="B148" s="229"/>
      <c r="C148" s="229"/>
      <c r="D148" s="232" t="s">
        <v>640</v>
      </c>
      <c r="E148" s="232">
        <v>40</v>
      </c>
      <c r="F148" s="242" t="s">
        <v>782</v>
      </c>
      <c r="G148" s="229" t="s">
        <v>615</v>
      </c>
      <c r="H148" s="232"/>
      <c r="I148" s="232"/>
      <c r="J148" s="232"/>
      <c r="K148" s="229"/>
      <c r="L148" s="229"/>
      <c r="M148" s="229"/>
      <c r="N148" s="236"/>
    </row>
    <row r="149" spans="1:14">
      <c r="A149" s="229"/>
      <c r="B149" s="229"/>
      <c r="C149" s="229"/>
      <c r="D149" s="232"/>
      <c r="E149" s="232"/>
      <c r="F149" s="242"/>
      <c r="G149" s="229"/>
      <c r="H149" s="232"/>
      <c r="I149" s="232"/>
      <c r="J149" s="232"/>
      <c r="K149" s="229"/>
      <c r="L149" s="229"/>
      <c r="M149" s="229"/>
      <c r="N149" s="236"/>
    </row>
    <row r="150" spans="1:14">
      <c r="A150" s="229"/>
      <c r="B150" s="229"/>
      <c r="C150" s="229"/>
      <c r="D150" s="232"/>
      <c r="E150" s="232"/>
      <c r="F150" s="242"/>
      <c r="G150" s="229"/>
      <c r="H150" s="232"/>
      <c r="I150" s="232"/>
      <c r="J150" s="232"/>
      <c r="K150" s="229"/>
      <c r="L150" s="229"/>
      <c r="M150" s="229"/>
      <c r="N150" s="236"/>
    </row>
    <row r="151" spans="1:14">
      <c r="A151" s="229" t="s">
        <v>21</v>
      </c>
      <c r="B151" s="232">
        <f>SUM(B88:B142)</f>
        <v>1176.45</v>
      </c>
      <c r="C151" s="232"/>
      <c r="D151" s="232"/>
      <c r="E151" s="232">
        <f>SUM(E88:E150)</f>
        <v>1466.2500000000002</v>
      </c>
      <c r="F151" s="232"/>
      <c r="G151" s="232"/>
      <c r="H151" s="232">
        <f>SUM(H88:H150)</f>
        <v>206.82000000000002</v>
      </c>
      <c r="I151" s="232">
        <f>SUM(I88:I142)</f>
        <v>6</v>
      </c>
      <c r="J151" s="232">
        <f>SUM(J88:J142)</f>
        <v>1.9</v>
      </c>
      <c r="K151" s="232"/>
      <c r="L151" s="232"/>
      <c r="M151" s="232"/>
      <c r="N151" s="232"/>
    </row>
  </sheetData>
  <mergeCells count="4">
    <mergeCell ref="D2:G2"/>
    <mergeCell ref="H2:J2"/>
    <mergeCell ref="D86:G86"/>
    <mergeCell ref="H86:J86"/>
  </mergeCells>
  <pageMargins left="0.7" right="0.7" top="0.75" bottom="0.75" header="0.3" footer="0.3"/>
  <pageSetup scale="9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J75"/>
  <sheetViews>
    <sheetView view="pageBreakPreview" topLeftCell="C64" zoomScaleSheetLayoutView="100" workbookViewId="0">
      <selection activeCell="K1" sqref="K1"/>
    </sheetView>
  </sheetViews>
  <sheetFormatPr defaultRowHeight="13.2"/>
  <cols>
    <col min="1" max="1" width="26" style="248" customWidth="1"/>
    <col min="2" max="2" width="16.109375" style="248" customWidth="1"/>
    <col min="3" max="3" width="19.5546875" style="248" customWidth="1"/>
    <col min="4" max="4" width="5.88671875" style="248" bestFit="1" customWidth="1"/>
    <col min="5" max="5" width="18.33203125" style="248" customWidth="1"/>
    <col min="6" max="6" width="14.6640625" style="248" customWidth="1"/>
    <col min="7" max="7" width="14.88671875" style="248" customWidth="1"/>
    <col min="8" max="8" width="15" style="248" customWidth="1"/>
    <col min="9" max="9" width="11" style="248" customWidth="1"/>
    <col min="10" max="10" width="19.6640625" style="248" customWidth="1"/>
    <col min="11" max="251" width="9.109375" style="248"/>
    <col min="252" max="252" width="26" style="248" customWidth="1"/>
    <col min="253" max="253" width="16.109375" style="248" customWidth="1"/>
    <col min="254" max="254" width="19.5546875" style="248" customWidth="1"/>
    <col min="255" max="255" width="5.88671875" style="248" bestFit="1" customWidth="1"/>
    <col min="256" max="256" width="18.33203125" style="248" customWidth="1"/>
    <col min="257" max="257" width="14.6640625" style="248" customWidth="1"/>
    <col min="258" max="258" width="14.88671875" style="248" customWidth="1"/>
    <col min="259" max="259" width="15" style="248" customWidth="1"/>
    <col min="260" max="260" width="11" style="248" customWidth="1"/>
    <col min="261" max="261" width="19.6640625" style="248" customWidth="1"/>
    <col min="262" max="262" width="15.88671875" style="248" customWidth="1"/>
    <col min="263" max="263" width="17.88671875" style="248" bestFit="1" customWidth="1"/>
    <col min="264" max="265" width="13.6640625" style="248" bestFit="1" customWidth="1"/>
    <col min="266" max="507" width="9.109375" style="248"/>
    <col min="508" max="508" width="26" style="248" customWidth="1"/>
    <col min="509" max="509" width="16.109375" style="248" customWidth="1"/>
    <col min="510" max="510" width="19.5546875" style="248" customWidth="1"/>
    <col min="511" max="511" width="5.88671875" style="248" bestFit="1" customWidth="1"/>
    <col min="512" max="512" width="18.33203125" style="248" customWidth="1"/>
    <col min="513" max="513" width="14.6640625" style="248" customWidth="1"/>
    <col min="514" max="514" width="14.88671875" style="248" customWidth="1"/>
    <col min="515" max="515" width="15" style="248" customWidth="1"/>
    <col min="516" max="516" width="11" style="248" customWidth="1"/>
    <col min="517" max="517" width="19.6640625" style="248" customWidth="1"/>
    <col min="518" max="518" width="15.88671875" style="248" customWidth="1"/>
    <col min="519" max="519" width="17.88671875" style="248" bestFit="1" customWidth="1"/>
    <col min="520" max="521" width="13.6640625" style="248" bestFit="1" customWidth="1"/>
    <col min="522" max="763" width="9.109375" style="248"/>
    <col min="764" max="764" width="26" style="248" customWidth="1"/>
    <col min="765" max="765" width="16.109375" style="248" customWidth="1"/>
    <col min="766" max="766" width="19.5546875" style="248" customWidth="1"/>
    <col min="767" max="767" width="5.88671875" style="248" bestFit="1" customWidth="1"/>
    <col min="768" max="768" width="18.33203125" style="248" customWidth="1"/>
    <col min="769" max="769" width="14.6640625" style="248" customWidth="1"/>
    <col min="770" max="770" width="14.88671875" style="248" customWidth="1"/>
    <col min="771" max="771" width="15" style="248" customWidth="1"/>
    <col min="772" max="772" width="11" style="248" customWidth="1"/>
    <col min="773" max="773" width="19.6640625" style="248" customWidth="1"/>
    <col min="774" max="774" width="15.88671875" style="248" customWidth="1"/>
    <col min="775" max="775" width="17.88671875" style="248" bestFit="1" customWidth="1"/>
    <col min="776" max="777" width="13.6640625" style="248" bestFit="1" customWidth="1"/>
    <col min="778" max="1019" width="9.109375" style="248"/>
    <col min="1020" max="1020" width="26" style="248" customWidth="1"/>
    <col min="1021" max="1021" width="16.109375" style="248" customWidth="1"/>
    <col min="1022" max="1022" width="19.5546875" style="248" customWidth="1"/>
    <col min="1023" max="1023" width="5.88671875" style="248" bestFit="1" customWidth="1"/>
    <col min="1024" max="1024" width="18.33203125" style="248" customWidth="1"/>
    <col min="1025" max="1025" width="14.6640625" style="248" customWidth="1"/>
    <col min="1026" max="1026" width="14.88671875" style="248" customWidth="1"/>
    <col min="1027" max="1027" width="15" style="248" customWidth="1"/>
    <col min="1028" max="1028" width="11" style="248" customWidth="1"/>
    <col min="1029" max="1029" width="19.6640625" style="248" customWidth="1"/>
    <col min="1030" max="1030" width="15.88671875" style="248" customWidth="1"/>
    <col min="1031" max="1031" width="17.88671875" style="248" bestFit="1" customWidth="1"/>
    <col min="1032" max="1033" width="13.6640625" style="248" bestFit="1" customWidth="1"/>
    <col min="1034" max="1275" width="9.109375" style="248"/>
    <col min="1276" max="1276" width="26" style="248" customWidth="1"/>
    <col min="1277" max="1277" width="16.109375" style="248" customWidth="1"/>
    <col min="1278" max="1278" width="19.5546875" style="248" customWidth="1"/>
    <col min="1279" max="1279" width="5.88671875" style="248" bestFit="1" customWidth="1"/>
    <col min="1280" max="1280" width="18.33203125" style="248" customWidth="1"/>
    <col min="1281" max="1281" width="14.6640625" style="248" customWidth="1"/>
    <col min="1282" max="1282" width="14.88671875" style="248" customWidth="1"/>
    <col min="1283" max="1283" width="15" style="248" customWidth="1"/>
    <col min="1284" max="1284" width="11" style="248" customWidth="1"/>
    <col min="1285" max="1285" width="19.6640625" style="248" customWidth="1"/>
    <col min="1286" max="1286" width="15.88671875" style="248" customWidth="1"/>
    <col min="1287" max="1287" width="17.88671875" style="248" bestFit="1" customWidth="1"/>
    <col min="1288" max="1289" width="13.6640625" style="248" bestFit="1" customWidth="1"/>
    <col min="1290" max="1531" width="9.109375" style="248"/>
    <col min="1532" max="1532" width="26" style="248" customWidth="1"/>
    <col min="1533" max="1533" width="16.109375" style="248" customWidth="1"/>
    <col min="1534" max="1534" width="19.5546875" style="248" customWidth="1"/>
    <col min="1535" max="1535" width="5.88671875" style="248" bestFit="1" customWidth="1"/>
    <col min="1536" max="1536" width="18.33203125" style="248" customWidth="1"/>
    <col min="1537" max="1537" width="14.6640625" style="248" customWidth="1"/>
    <col min="1538" max="1538" width="14.88671875" style="248" customWidth="1"/>
    <col min="1539" max="1539" width="15" style="248" customWidth="1"/>
    <col min="1540" max="1540" width="11" style="248" customWidth="1"/>
    <col min="1541" max="1541" width="19.6640625" style="248" customWidth="1"/>
    <col min="1542" max="1542" width="15.88671875" style="248" customWidth="1"/>
    <col min="1543" max="1543" width="17.88671875" style="248" bestFit="1" customWidth="1"/>
    <col min="1544" max="1545" width="13.6640625" style="248" bestFit="1" customWidth="1"/>
    <col min="1546" max="1787" width="9.109375" style="248"/>
    <col min="1788" max="1788" width="26" style="248" customWidth="1"/>
    <col min="1789" max="1789" width="16.109375" style="248" customWidth="1"/>
    <col min="1790" max="1790" width="19.5546875" style="248" customWidth="1"/>
    <col min="1791" max="1791" width="5.88671875" style="248" bestFit="1" customWidth="1"/>
    <col min="1792" max="1792" width="18.33203125" style="248" customWidth="1"/>
    <col min="1793" max="1793" width="14.6640625" style="248" customWidth="1"/>
    <col min="1794" max="1794" width="14.88671875" style="248" customWidth="1"/>
    <col min="1795" max="1795" width="15" style="248" customWidth="1"/>
    <col min="1796" max="1796" width="11" style="248" customWidth="1"/>
    <col min="1797" max="1797" width="19.6640625" style="248" customWidth="1"/>
    <col min="1798" max="1798" width="15.88671875" style="248" customWidth="1"/>
    <col min="1799" max="1799" width="17.88671875" style="248" bestFit="1" customWidth="1"/>
    <col min="1800" max="1801" width="13.6640625" style="248" bestFit="1" customWidth="1"/>
    <col min="1802" max="2043" width="9.109375" style="248"/>
    <col min="2044" max="2044" width="26" style="248" customWidth="1"/>
    <col min="2045" max="2045" width="16.109375" style="248" customWidth="1"/>
    <col min="2046" max="2046" width="19.5546875" style="248" customWidth="1"/>
    <col min="2047" max="2047" width="5.88671875" style="248" bestFit="1" customWidth="1"/>
    <col min="2048" max="2048" width="18.33203125" style="248" customWidth="1"/>
    <col min="2049" max="2049" width="14.6640625" style="248" customWidth="1"/>
    <col min="2050" max="2050" width="14.88671875" style="248" customWidth="1"/>
    <col min="2051" max="2051" width="15" style="248" customWidth="1"/>
    <col min="2052" max="2052" width="11" style="248" customWidth="1"/>
    <col min="2053" max="2053" width="19.6640625" style="248" customWidth="1"/>
    <col min="2054" max="2054" width="15.88671875" style="248" customWidth="1"/>
    <col min="2055" max="2055" width="17.88671875" style="248" bestFit="1" customWidth="1"/>
    <col min="2056" max="2057" width="13.6640625" style="248" bestFit="1" customWidth="1"/>
    <col min="2058" max="2299" width="9.109375" style="248"/>
    <col min="2300" max="2300" width="26" style="248" customWidth="1"/>
    <col min="2301" max="2301" width="16.109375" style="248" customWidth="1"/>
    <col min="2302" max="2302" width="19.5546875" style="248" customWidth="1"/>
    <col min="2303" max="2303" width="5.88671875" style="248" bestFit="1" customWidth="1"/>
    <col min="2304" max="2304" width="18.33203125" style="248" customWidth="1"/>
    <col min="2305" max="2305" width="14.6640625" style="248" customWidth="1"/>
    <col min="2306" max="2306" width="14.88671875" style="248" customWidth="1"/>
    <col min="2307" max="2307" width="15" style="248" customWidth="1"/>
    <col min="2308" max="2308" width="11" style="248" customWidth="1"/>
    <col min="2309" max="2309" width="19.6640625" style="248" customWidth="1"/>
    <col min="2310" max="2310" width="15.88671875" style="248" customWidth="1"/>
    <col min="2311" max="2311" width="17.88671875" style="248" bestFit="1" customWidth="1"/>
    <col min="2312" max="2313" width="13.6640625" style="248" bestFit="1" customWidth="1"/>
    <col min="2314" max="2555" width="9.109375" style="248"/>
    <col min="2556" max="2556" width="26" style="248" customWidth="1"/>
    <col min="2557" max="2557" width="16.109375" style="248" customWidth="1"/>
    <col min="2558" max="2558" width="19.5546875" style="248" customWidth="1"/>
    <col min="2559" max="2559" width="5.88671875" style="248" bestFit="1" customWidth="1"/>
    <col min="2560" max="2560" width="18.33203125" style="248" customWidth="1"/>
    <col min="2561" max="2561" width="14.6640625" style="248" customWidth="1"/>
    <col min="2562" max="2562" width="14.88671875" style="248" customWidth="1"/>
    <col min="2563" max="2563" width="15" style="248" customWidth="1"/>
    <col min="2564" max="2564" width="11" style="248" customWidth="1"/>
    <col min="2565" max="2565" width="19.6640625" style="248" customWidth="1"/>
    <col min="2566" max="2566" width="15.88671875" style="248" customWidth="1"/>
    <col min="2567" max="2567" width="17.88671875" style="248" bestFit="1" customWidth="1"/>
    <col min="2568" max="2569" width="13.6640625" style="248" bestFit="1" customWidth="1"/>
    <col min="2570" max="2811" width="9.109375" style="248"/>
    <col min="2812" max="2812" width="26" style="248" customWidth="1"/>
    <col min="2813" max="2813" width="16.109375" style="248" customWidth="1"/>
    <col min="2814" max="2814" width="19.5546875" style="248" customWidth="1"/>
    <col min="2815" max="2815" width="5.88671875" style="248" bestFit="1" customWidth="1"/>
    <col min="2816" max="2816" width="18.33203125" style="248" customWidth="1"/>
    <col min="2817" max="2817" width="14.6640625" style="248" customWidth="1"/>
    <col min="2818" max="2818" width="14.88671875" style="248" customWidth="1"/>
    <col min="2819" max="2819" width="15" style="248" customWidth="1"/>
    <col min="2820" max="2820" width="11" style="248" customWidth="1"/>
    <col min="2821" max="2821" width="19.6640625" style="248" customWidth="1"/>
    <col min="2822" max="2822" width="15.88671875" style="248" customWidth="1"/>
    <col min="2823" max="2823" width="17.88671875" style="248" bestFit="1" customWidth="1"/>
    <col min="2824" max="2825" width="13.6640625" style="248" bestFit="1" customWidth="1"/>
    <col min="2826" max="3067" width="9.109375" style="248"/>
    <col min="3068" max="3068" width="26" style="248" customWidth="1"/>
    <col min="3069" max="3069" width="16.109375" style="248" customWidth="1"/>
    <col min="3070" max="3070" width="19.5546875" style="248" customWidth="1"/>
    <col min="3071" max="3071" width="5.88671875" style="248" bestFit="1" customWidth="1"/>
    <col min="3072" max="3072" width="18.33203125" style="248" customWidth="1"/>
    <col min="3073" max="3073" width="14.6640625" style="248" customWidth="1"/>
    <col min="3074" max="3074" width="14.88671875" style="248" customWidth="1"/>
    <col min="3075" max="3075" width="15" style="248" customWidth="1"/>
    <col min="3076" max="3076" width="11" style="248" customWidth="1"/>
    <col min="3077" max="3077" width="19.6640625" style="248" customWidth="1"/>
    <col min="3078" max="3078" width="15.88671875" style="248" customWidth="1"/>
    <col min="3079" max="3079" width="17.88671875" style="248" bestFit="1" customWidth="1"/>
    <col min="3080" max="3081" width="13.6640625" style="248" bestFit="1" customWidth="1"/>
    <col min="3082" max="3323" width="9.109375" style="248"/>
    <col min="3324" max="3324" width="26" style="248" customWidth="1"/>
    <col min="3325" max="3325" width="16.109375" style="248" customWidth="1"/>
    <col min="3326" max="3326" width="19.5546875" style="248" customWidth="1"/>
    <col min="3327" max="3327" width="5.88671875" style="248" bestFit="1" customWidth="1"/>
    <col min="3328" max="3328" width="18.33203125" style="248" customWidth="1"/>
    <col min="3329" max="3329" width="14.6640625" style="248" customWidth="1"/>
    <col min="3330" max="3330" width="14.88671875" style="248" customWidth="1"/>
    <col min="3331" max="3331" width="15" style="248" customWidth="1"/>
    <col min="3332" max="3332" width="11" style="248" customWidth="1"/>
    <col min="3333" max="3333" width="19.6640625" style="248" customWidth="1"/>
    <col min="3334" max="3334" width="15.88671875" style="248" customWidth="1"/>
    <col min="3335" max="3335" width="17.88671875" style="248" bestFit="1" customWidth="1"/>
    <col min="3336" max="3337" width="13.6640625" style="248" bestFit="1" customWidth="1"/>
    <col min="3338" max="3579" width="9.109375" style="248"/>
    <col min="3580" max="3580" width="26" style="248" customWidth="1"/>
    <col min="3581" max="3581" width="16.109375" style="248" customWidth="1"/>
    <col min="3582" max="3582" width="19.5546875" style="248" customWidth="1"/>
    <col min="3583" max="3583" width="5.88671875" style="248" bestFit="1" customWidth="1"/>
    <col min="3584" max="3584" width="18.33203125" style="248" customWidth="1"/>
    <col min="3585" max="3585" width="14.6640625" style="248" customWidth="1"/>
    <col min="3586" max="3586" width="14.88671875" style="248" customWidth="1"/>
    <col min="3587" max="3587" width="15" style="248" customWidth="1"/>
    <col min="3588" max="3588" width="11" style="248" customWidth="1"/>
    <col min="3589" max="3589" width="19.6640625" style="248" customWidth="1"/>
    <col min="3590" max="3590" width="15.88671875" style="248" customWidth="1"/>
    <col min="3591" max="3591" width="17.88671875" style="248" bestFit="1" customWidth="1"/>
    <col min="3592" max="3593" width="13.6640625" style="248" bestFit="1" customWidth="1"/>
    <col min="3594" max="3835" width="9.109375" style="248"/>
    <col min="3836" max="3836" width="26" style="248" customWidth="1"/>
    <col min="3837" max="3837" width="16.109375" style="248" customWidth="1"/>
    <col min="3838" max="3838" width="19.5546875" style="248" customWidth="1"/>
    <col min="3839" max="3839" width="5.88671875" style="248" bestFit="1" customWidth="1"/>
    <col min="3840" max="3840" width="18.33203125" style="248" customWidth="1"/>
    <col min="3841" max="3841" width="14.6640625" style="248" customWidth="1"/>
    <col min="3842" max="3842" width="14.88671875" style="248" customWidth="1"/>
    <col min="3843" max="3843" width="15" style="248" customWidth="1"/>
    <col min="3844" max="3844" width="11" style="248" customWidth="1"/>
    <col min="3845" max="3845" width="19.6640625" style="248" customWidth="1"/>
    <col min="3846" max="3846" width="15.88671875" style="248" customWidth="1"/>
    <col min="3847" max="3847" width="17.88671875" style="248" bestFit="1" customWidth="1"/>
    <col min="3848" max="3849" width="13.6640625" style="248" bestFit="1" customWidth="1"/>
    <col min="3850" max="4091" width="9.109375" style="248"/>
    <col min="4092" max="4092" width="26" style="248" customWidth="1"/>
    <col min="4093" max="4093" width="16.109375" style="248" customWidth="1"/>
    <col min="4094" max="4094" width="19.5546875" style="248" customWidth="1"/>
    <col min="4095" max="4095" width="5.88671875" style="248" bestFit="1" customWidth="1"/>
    <col min="4096" max="4096" width="18.33203125" style="248" customWidth="1"/>
    <col min="4097" max="4097" width="14.6640625" style="248" customWidth="1"/>
    <col min="4098" max="4098" width="14.88671875" style="248" customWidth="1"/>
    <col min="4099" max="4099" width="15" style="248" customWidth="1"/>
    <col min="4100" max="4100" width="11" style="248" customWidth="1"/>
    <col min="4101" max="4101" width="19.6640625" style="248" customWidth="1"/>
    <col min="4102" max="4102" width="15.88671875" style="248" customWidth="1"/>
    <col min="4103" max="4103" width="17.88671875" style="248" bestFit="1" customWidth="1"/>
    <col min="4104" max="4105" width="13.6640625" style="248" bestFit="1" customWidth="1"/>
    <col min="4106" max="4347" width="9.109375" style="248"/>
    <col min="4348" max="4348" width="26" style="248" customWidth="1"/>
    <col min="4349" max="4349" width="16.109375" style="248" customWidth="1"/>
    <col min="4350" max="4350" width="19.5546875" style="248" customWidth="1"/>
    <col min="4351" max="4351" width="5.88671875" style="248" bestFit="1" customWidth="1"/>
    <col min="4352" max="4352" width="18.33203125" style="248" customWidth="1"/>
    <col min="4353" max="4353" width="14.6640625" style="248" customWidth="1"/>
    <col min="4354" max="4354" width="14.88671875" style="248" customWidth="1"/>
    <col min="4355" max="4355" width="15" style="248" customWidth="1"/>
    <col min="4356" max="4356" width="11" style="248" customWidth="1"/>
    <col min="4357" max="4357" width="19.6640625" style="248" customWidth="1"/>
    <col min="4358" max="4358" width="15.88671875" style="248" customWidth="1"/>
    <col min="4359" max="4359" width="17.88671875" style="248" bestFit="1" customWidth="1"/>
    <col min="4360" max="4361" width="13.6640625" style="248" bestFit="1" customWidth="1"/>
    <col min="4362" max="4603" width="9.109375" style="248"/>
    <col min="4604" max="4604" width="26" style="248" customWidth="1"/>
    <col min="4605" max="4605" width="16.109375" style="248" customWidth="1"/>
    <col min="4606" max="4606" width="19.5546875" style="248" customWidth="1"/>
    <col min="4607" max="4607" width="5.88671875" style="248" bestFit="1" customWidth="1"/>
    <col min="4608" max="4608" width="18.33203125" style="248" customWidth="1"/>
    <col min="4609" max="4609" width="14.6640625" style="248" customWidth="1"/>
    <col min="4610" max="4610" width="14.88671875" style="248" customWidth="1"/>
    <col min="4611" max="4611" width="15" style="248" customWidth="1"/>
    <col min="4612" max="4612" width="11" style="248" customWidth="1"/>
    <col min="4613" max="4613" width="19.6640625" style="248" customWidth="1"/>
    <col min="4614" max="4614" width="15.88671875" style="248" customWidth="1"/>
    <col min="4615" max="4615" width="17.88671875" style="248" bestFit="1" customWidth="1"/>
    <col min="4616" max="4617" width="13.6640625" style="248" bestFit="1" customWidth="1"/>
    <col min="4618" max="4859" width="9.109375" style="248"/>
    <col min="4860" max="4860" width="26" style="248" customWidth="1"/>
    <col min="4861" max="4861" width="16.109375" style="248" customWidth="1"/>
    <col min="4862" max="4862" width="19.5546875" style="248" customWidth="1"/>
    <col min="4863" max="4863" width="5.88671875" style="248" bestFit="1" customWidth="1"/>
    <col min="4864" max="4864" width="18.33203125" style="248" customWidth="1"/>
    <col min="4865" max="4865" width="14.6640625" style="248" customWidth="1"/>
    <col min="4866" max="4866" width="14.88671875" style="248" customWidth="1"/>
    <col min="4867" max="4867" width="15" style="248" customWidth="1"/>
    <col min="4868" max="4868" width="11" style="248" customWidth="1"/>
    <col min="4869" max="4869" width="19.6640625" style="248" customWidth="1"/>
    <col min="4870" max="4870" width="15.88671875" style="248" customWidth="1"/>
    <col min="4871" max="4871" width="17.88671875" style="248" bestFit="1" customWidth="1"/>
    <col min="4872" max="4873" width="13.6640625" style="248" bestFit="1" customWidth="1"/>
    <col min="4874" max="5115" width="9.109375" style="248"/>
    <col min="5116" max="5116" width="26" style="248" customWidth="1"/>
    <col min="5117" max="5117" width="16.109375" style="248" customWidth="1"/>
    <col min="5118" max="5118" width="19.5546875" style="248" customWidth="1"/>
    <col min="5119" max="5119" width="5.88671875" style="248" bestFit="1" customWidth="1"/>
    <col min="5120" max="5120" width="18.33203125" style="248" customWidth="1"/>
    <col min="5121" max="5121" width="14.6640625" style="248" customWidth="1"/>
    <col min="5122" max="5122" width="14.88671875" style="248" customWidth="1"/>
    <col min="5123" max="5123" width="15" style="248" customWidth="1"/>
    <col min="5124" max="5124" width="11" style="248" customWidth="1"/>
    <col min="5125" max="5125" width="19.6640625" style="248" customWidth="1"/>
    <col min="5126" max="5126" width="15.88671875" style="248" customWidth="1"/>
    <col min="5127" max="5127" width="17.88671875" style="248" bestFit="1" customWidth="1"/>
    <col min="5128" max="5129" width="13.6640625" style="248" bestFit="1" customWidth="1"/>
    <col min="5130" max="5371" width="9.109375" style="248"/>
    <col min="5372" max="5372" width="26" style="248" customWidth="1"/>
    <col min="5373" max="5373" width="16.109375" style="248" customWidth="1"/>
    <col min="5374" max="5374" width="19.5546875" style="248" customWidth="1"/>
    <col min="5375" max="5375" width="5.88671875" style="248" bestFit="1" customWidth="1"/>
    <col min="5376" max="5376" width="18.33203125" style="248" customWidth="1"/>
    <col min="5377" max="5377" width="14.6640625" style="248" customWidth="1"/>
    <col min="5378" max="5378" width="14.88671875" style="248" customWidth="1"/>
    <col min="5379" max="5379" width="15" style="248" customWidth="1"/>
    <col min="5380" max="5380" width="11" style="248" customWidth="1"/>
    <col min="5381" max="5381" width="19.6640625" style="248" customWidth="1"/>
    <col min="5382" max="5382" width="15.88671875" style="248" customWidth="1"/>
    <col min="5383" max="5383" width="17.88671875" style="248" bestFit="1" customWidth="1"/>
    <col min="5384" max="5385" width="13.6640625" style="248" bestFit="1" customWidth="1"/>
    <col min="5386" max="5627" width="9.109375" style="248"/>
    <col min="5628" max="5628" width="26" style="248" customWidth="1"/>
    <col min="5629" max="5629" width="16.109375" style="248" customWidth="1"/>
    <col min="5630" max="5630" width="19.5546875" style="248" customWidth="1"/>
    <col min="5631" max="5631" width="5.88671875" style="248" bestFit="1" customWidth="1"/>
    <col min="5632" max="5632" width="18.33203125" style="248" customWidth="1"/>
    <col min="5633" max="5633" width="14.6640625" style="248" customWidth="1"/>
    <col min="5634" max="5634" width="14.88671875" style="248" customWidth="1"/>
    <col min="5635" max="5635" width="15" style="248" customWidth="1"/>
    <col min="5636" max="5636" width="11" style="248" customWidth="1"/>
    <col min="5637" max="5637" width="19.6640625" style="248" customWidth="1"/>
    <col min="5638" max="5638" width="15.88671875" style="248" customWidth="1"/>
    <col min="5639" max="5639" width="17.88671875" style="248" bestFit="1" customWidth="1"/>
    <col min="5640" max="5641" width="13.6640625" style="248" bestFit="1" customWidth="1"/>
    <col min="5642" max="5883" width="9.109375" style="248"/>
    <col min="5884" max="5884" width="26" style="248" customWidth="1"/>
    <col min="5885" max="5885" width="16.109375" style="248" customWidth="1"/>
    <col min="5886" max="5886" width="19.5546875" style="248" customWidth="1"/>
    <col min="5887" max="5887" width="5.88671875" style="248" bestFit="1" customWidth="1"/>
    <col min="5888" max="5888" width="18.33203125" style="248" customWidth="1"/>
    <col min="5889" max="5889" width="14.6640625" style="248" customWidth="1"/>
    <col min="5890" max="5890" width="14.88671875" style="248" customWidth="1"/>
    <col min="5891" max="5891" width="15" style="248" customWidth="1"/>
    <col min="5892" max="5892" width="11" style="248" customWidth="1"/>
    <col min="5893" max="5893" width="19.6640625" style="248" customWidth="1"/>
    <col min="5894" max="5894" width="15.88671875" style="248" customWidth="1"/>
    <col min="5895" max="5895" width="17.88671875" style="248" bestFit="1" customWidth="1"/>
    <col min="5896" max="5897" width="13.6640625" style="248" bestFit="1" customWidth="1"/>
    <col min="5898" max="6139" width="9.109375" style="248"/>
    <col min="6140" max="6140" width="26" style="248" customWidth="1"/>
    <col min="6141" max="6141" width="16.109375" style="248" customWidth="1"/>
    <col min="6142" max="6142" width="19.5546875" style="248" customWidth="1"/>
    <col min="6143" max="6143" width="5.88671875" style="248" bestFit="1" customWidth="1"/>
    <col min="6144" max="6144" width="18.33203125" style="248" customWidth="1"/>
    <col min="6145" max="6145" width="14.6640625" style="248" customWidth="1"/>
    <col min="6146" max="6146" width="14.88671875" style="248" customWidth="1"/>
    <col min="6147" max="6147" width="15" style="248" customWidth="1"/>
    <col min="6148" max="6148" width="11" style="248" customWidth="1"/>
    <col min="6149" max="6149" width="19.6640625" style="248" customWidth="1"/>
    <col min="6150" max="6150" width="15.88671875" style="248" customWidth="1"/>
    <col min="6151" max="6151" width="17.88671875" style="248" bestFit="1" customWidth="1"/>
    <col min="6152" max="6153" width="13.6640625" style="248" bestFit="1" customWidth="1"/>
    <col min="6154" max="6395" width="9.109375" style="248"/>
    <col min="6396" max="6396" width="26" style="248" customWidth="1"/>
    <col min="6397" max="6397" width="16.109375" style="248" customWidth="1"/>
    <col min="6398" max="6398" width="19.5546875" style="248" customWidth="1"/>
    <col min="6399" max="6399" width="5.88671875" style="248" bestFit="1" customWidth="1"/>
    <col min="6400" max="6400" width="18.33203125" style="248" customWidth="1"/>
    <col min="6401" max="6401" width="14.6640625" style="248" customWidth="1"/>
    <col min="6402" max="6402" width="14.88671875" style="248" customWidth="1"/>
    <col min="6403" max="6403" width="15" style="248" customWidth="1"/>
    <col min="6404" max="6404" width="11" style="248" customWidth="1"/>
    <col min="6405" max="6405" width="19.6640625" style="248" customWidth="1"/>
    <col min="6406" max="6406" width="15.88671875" style="248" customWidth="1"/>
    <col min="6407" max="6407" width="17.88671875" style="248" bestFit="1" customWidth="1"/>
    <col min="6408" max="6409" width="13.6640625" style="248" bestFit="1" customWidth="1"/>
    <col min="6410" max="6651" width="9.109375" style="248"/>
    <col min="6652" max="6652" width="26" style="248" customWidth="1"/>
    <col min="6653" max="6653" width="16.109375" style="248" customWidth="1"/>
    <col min="6654" max="6654" width="19.5546875" style="248" customWidth="1"/>
    <col min="6655" max="6655" width="5.88671875" style="248" bestFit="1" customWidth="1"/>
    <col min="6656" max="6656" width="18.33203125" style="248" customWidth="1"/>
    <col min="6657" max="6657" width="14.6640625" style="248" customWidth="1"/>
    <col min="6658" max="6658" width="14.88671875" style="248" customWidth="1"/>
    <col min="6659" max="6659" width="15" style="248" customWidth="1"/>
    <col min="6660" max="6660" width="11" style="248" customWidth="1"/>
    <col min="6661" max="6661" width="19.6640625" style="248" customWidth="1"/>
    <col min="6662" max="6662" width="15.88671875" style="248" customWidth="1"/>
    <col min="6663" max="6663" width="17.88671875" style="248" bestFit="1" customWidth="1"/>
    <col min="6664" max="6665" width="13.6640625" style="248" bestFit="1" customWidth="1"/>
    <col min="6666" max="6907" width="9.109375" style="248"/>
    <col min="6908" max="6908" width="26" style="248" customWidth="1"/>
    <col min="6909" max="6909" width="16.109375" style="248" customWidth="1"/>
    <col min="6910" max="6910" width="19.5546875" style="248" customWidth="1"/>
    <col min="6911" max="6911" width="5.88671875" style="248" bestFit="1" customWidth="1"/>
    <col min="6912" max="6912" width="18.33203125" style="248" customWidth="1"/>
    <col min="6913" max="6913" width="14.6640625" style="248" customWidth="1"/>
    <col min="6914" max="6914" width="14.88671875" style="248" customWidth="1"/>
    <col min="6915" max="6915" width="15" style="248" customWidth="1"/>
    <col min="6916" max="6916" width="11" style="248" customWidth="1"/>
    <col min="6917" max="6917" width="19.6640625" style="248" customWidth="1"/>
    <col min="6918" max="6918" width="15.88671875" style="248" customWidth="1"/>
    <col min="6919" max="6919" width="17.88671875" style="248" bestFit="1" customWidth="1"/>
    <col min="6920" max="6921" width="13.6640625" style="248" bestFit="1" customWidth="1"/>
    <col min="6922" max="7163" width="9.109375" style="248"/>
    <col min="7164" max="7164" width="26" style="248" customWidth="1"/>
    <col min="7165" max="7165" width="16.109375" style="248" customWidth="1"/>
    <col min="7166" max="7166" width="19.5546875" style="248" customWidth="1"/>
    <col min="7167" max="7167" width="5.88671875" style="248" bestFit="1" customWidth="1"/>
    <col min="7168" max="7168" width="18.33203125" style="248" customWidth="1"/>
    <col min="7169" max="7169" width="14.6640625" style="248" customWidth="1"/>
    <col min="7170" max="7170" width="14.88671875" style="248" customWidth="1"/>
    <col min="7171" max="7171" width="15" style="248" customWidth="1"/>
    <col min="7172" max="7172" width="11" style="248" customWidth="1"/>
    <col min="7173" max="7173" width="19.6640625" style="248" customWidth="1"/>
    <col min="7174" max="7174" width="15.88671875" style="248" customWidth="1"/>
    <col min="7175" max="7175" width="17.88671875" style="248" bestFit="1" customWidth="1"/>
    <col min="7176" max="7177" width="13.6640625" style="248" bestFit="1" customWidth="1"/>
    <col min="7178" max="7419" width="9.109375" style="248"/>
    <col min="7420" max="7420" width="26" style="248" customWidth="1"/>
    <col min="7421" max="7421" width="16.109375" style="248" customWidth="1"/>
    <col min="7422" max="7422" width="19.5546875" style="248" customWidth="1"/>
    <col min="7423" max="7423" width="5.88671875" style="248" bestFit="1" customWidth="1"/>
    <col min="7424" max="7424" width="18.33203125" style="248" customWidth="1"/>
    <col min="7425" max="7425" width="14.6640625" style="248" customWidth="1"/>
    <col min="7426" max="7426" width="14.88671875" style="248" customWidth="1"/>
    <col min="7427" max="7427" width="15" style="248" customWidth="1"/>
    <col min="7428" max="7428" width="11" style="248" customWidth="1"/>
    <col min="7429" max="7429" width="19.6640625" style="248" customWidth="1"/>
    <col min="7430" max="7430" width="15.88671875" style="248" customWidth="1"/>
    <col min="7431" max="7431" width="17.88671875" style="248" bestFit="1" customWidth="1"/>
    <col min="7432" max="7433" width="13.6640625" style="248" bestFit="1" customWidth="1"/>
    <col min="7434" max="7675" width="9.109375" style="248"/>
    <col min="7676" max="7676" width="26" style="248" customWidth="1"/>
    <col min="7677" max="7677" width="16.109375" style="248" customWidth="1"/>
    <col min="7678" max="7678" width="19.5546875" style="248" customWidth="1"/>
    <col min="7679" max="7679" width="5.88671875" style="248" bestFit="1" customWidth="1"/>
    <col min="7680" max="7680" width="18.33203125" style="248" customWidth="1"/>
    <col min="7681" max="7681" width="14.6640625" style="248" customWidth="1"/>
    <col min="7682" max="7682" width="14.88671875" style="248" customWidth="1"/>
    <col min="7683" max="7683" width="15" style="248" customWidth="1"/>
    <col min="7684" max="7684" width="11" style="248" customWidth="1"/>
    <col min="7685" max="7685" width="19.6640625" style="248" customWidth="1"/>
    <col min="7686" max="7686" width="15.88671875" style="248" customWidth="1"/>
    <col min="7687" max="7687" width="17.88671875" style="248" bestFit="1" customWidth="1"/>
    <col min="7688" max="7689" width="13.6640625" style="248" bestFit="1" customWidth="1"/>
    <col min="7690" max="7931" width="9.109375" style="248"/>
    <col min="7932" max="7932" width="26" style="248" customWidth="1"/>
    <col min="7933" max="7933" width="16.109375" style="248" customWidth="1"/>
    <col min="7934" max="7934" width="19.5546875" style="248" customWidth="1"/>
    <col min="7935" max="7935" width="5.88671875" style="248" bestFit="1" customWidth="1"/>
    <col min="7936" max="7936" width="18.33203125" style="248" customWidth="1"/>
    <col min="7937" max="7937" width="14.6640625" style="248" customWidth="1"/>
    <col min="7938" max="7938" width="14.88671875" style="248" customWidth="1"/>
    <col min="7939" max="7939" width="15" style="248" customWidth="1"/>
    <col min="7940" max="7940" width="11" style="248" customWidth="1"/>
    <col min="7941" max="7941" width="19.6640625" style="248" customWidth="1"/>
    <col min="7942" max="7942" width="15.88671875" style="248" customWidth="1"/>
    <col min="7943" max="7943" width="17.88671875" style="248" bestFit="1" customWidth="1"/>
    <col min="7944" max="7945" width="13.6640625" style="248" bestFit="1" customWidth="1"/>
    <col min="7946" max="8187" width="9.109375" style="248"/>
    <col min="8188" max="8188" width="26" style="248" customWidth="1"/>
    <col min="8189" max="8189" width="16.109375" style="248" customWidth="1"/>
    <col min="8190" max="8190" width="19.5546875" style="248" customWidth="1"/>
    <col min="8191" max="8191" width="5.88671875" style="248" bestFit="1" customWidth="1"/>
    <col min="8192" max="8192" width="18.33203125" style="248" customWidth="1"/>
    <col min="8193" max="8193" width="14.6640625" style="248" customWidth="1"/>
    <col min="8194" max="8194" width="14.88671875" style="248" customWidth="1"/>
    <col min="8195" max="8195" width="15" style="248" customWidth="1"/>
    <col min="8196" max="8196" width="11" style="248" customWidth="1"/>
    <col min="8197" max="8197" width="19.6640625" style="248" customWidth="1"/>
    <col min="8198" max="8198" width="15.88671875" style="248" customWidth="1"/>
    <col min="8199" max="8199" width="17.88671875" style="248" bestFit="1" customWidth="1"/>
    <col min="8200" max="8201" width="13.6640625" style="248" bestFit="1" customWidth="1"/>
    <col min="8202" max="8443" width="9.109375" style="248"/>
    <col min="8444" max="8444" width="26" style="248" customWidth="1"/>
    <col min="8445" max="8445" width="16.109375" style="248" customWidth="1"/>
    <col min="8446" max="8446" width="19.5546875" style="248" customWidth="1"/>
    <col min="8447" max="8447" width="5.88671875" style="248" bestFit="1" customWidth="1"/>
    <col min="8448" max="8448" width="18.33203125" style="248" customWidth="1"/>
    <col min="8449" max="8449" width="14.6640625" style="248" customWidth="1"/>
    <col min="8450" max="8450" width="14.88671875" style="248" customWidth="1"/>
    <col min="8451" max="8451" width="15" style="248" customWidth="1"/>
    <col min="8452" max="8452" width="11" style="248" customWidth="1"/>
    <col min="8453" max="8453" width="19.6640625" style="248" customWidth="1"/>
    <col min="8454" max="8454" width="15.88671875" style="248" customWidth="1"/>
    <col min="8455" max="8455" width="17.88671875" style="248" bestFit="1" customWidth="1"/>
    <col min="8456" max="8457" width="13.6640625" style="248" bestFit="1" customWidth="1"/>
    <col min="8458" max="8699" width="9.109375" style="248"/>
    <col min="8700" max="8700" width="26" style="248" customWidth="1"/>
    <col min="8701" max="8701" width="16.109375" style="248" customWidth="1"/>
    <col min="8702" max="8702" width="19.5546875" style="248" customWidth="1"/>
    <col min="8703" max="8703" width="5.88671875" style="248" bestFit="1" customWidth="1"/>
    <col min="8704" max="8704" width="18.33203125" style="248" customWidth="1"/>
    <col min="8705" max="8705" width="14.6640625" style="248" customWidth="1"/>
    <col min="8706" max="8706" width="14.88671875" style="248" customWidth="1"/>
    <col min="8707" max="8707" width="15" style="248" customWidth="1"/>
    <col min="8708" max="8708" width="11" style="248" customWidth="1"/>
    <col min="8709" max="8709" width="19.6640625" style="248" customWidth="1"/>
    <col min="8710" max="8710" width="15.88671875" style="248" customWidth="1"/>
    <col min="8711" max="8711" width="17.88671875" style="248" bestFit="1" customWidth="1"/>
    <col min="8712" max="8713" width="13.6640625" style="248" bestFit="1" customWidth="1"/>
    <col min="8714" max="8955" width="9.109375" style="248"/>
    <col min="8956" max="8956" width="26" style="248" customWidth="1"/>
    <col min="8957" max="8957" width="16.109375" style="248" customWidth="1"/>
    <col min="8958" max="8958" width="19.5546875" style="248" customWidth="1"/>
    <col min="8959" max="8959" width="5.88671875" style="248" bestFit="1" customWidth="1"/>
    <col min="8960" max="8960" width="18.33203125" style="248" customWidth="1"/>
    <col min="8961" max="8961" width="14.6640625" style="248" customWidth="1"/>
    <col min="8962" max="8962" width="14.88671875" style="248" customWidth="1"/>
    <col min="8963" max="8963" width="15" style="248" customWidth="1"/>
    <col min="8964" max="8964" width="11" style="248" customWidth="1"/>
    <col min="8965" max="8965" width="19.6640625" style="248" customWidth="1"/>
    <col min="8966" max="8966" width="15.88671875" style="248" customWidth="1"/>
    <col min="8967" max="8967" width="17.88671875" style="248" bestFit="1" customWidth="1"/>
    <col min="8968" max="8969" width="13.6640625" style="248" bestFit="1" customWidth="1"/>
    <col min="8970" max="9211" width="9.109375" style="248"/>
    <col min="9212" max="9212" width="26" style="248" customWidth="1"/>
    <col min="9213" max="9213" width="16.109375" style="248" customWidth="1"/>
    <col min="9214" max="9214" width="19.5546875" style="248" customWidth="1"/>
    <col min="9215" max="9215" width="5.88671875" style="248" bestFit="1" customWidth="1"/>
    <col min="9216" max="9216" width="18.33203125" style="248" customWidth="1"/>
    <col min="9217" max="9217" width="14.6640625" style="248" customWidth="1"/>
    <col min="9218" max="9218" width="14.88671875" style="248" customWidth="1"/>
    <col min="9219" max="9219" width="15" style="248" customWidth="1"/>
    <col min="9220" max="9220" width="11" style="248" customWidth="1"/>
    <col min="9221" max="9221" width="19.6640625" style="248" customWidth="1"/>
    <col min="9222" max="9222" width="15.88671875" style="248" customWidth="1"/>
    <col min="9223" max="9223" width="17.88671875" style="248" bestFit="1" customWidth="1"/>
    <col min="9224" max="9225" width="13.6640625" style="248" bestFit="1" customWidth="1"/>
    <col min="9226" max="9467" width="9.109375" style="248"/>
    <col min="9468" max="9468" width="26" style="248" customWidth="1"/>
    <col min="9469" max="9469" width="16.109375" style="248" customWidth="1"/>
    <col min="9470" max="9470" width="19.5546875" style="248" customWidth="1"/>
    <col min="9471" max="9471" width="5.88671875" style="248" bestFit="1" customWidth="1"/>
    <col min="9472" max="9472" width="18.33203125" style="248" customWidth="1"/>
    <col min="9473" max="9473" width="14.6640625" style="248" customWidth="1"/>
    <col min="9474" max="9474" width="14.88671875" style="248" customWidth="1"/>
    <col min="9475" max="9475" width="15" style="248" customWidth="1"/>
    <col min="9476" max="9476" width="11" style="248" customWidth="1"/>
    <col min="9477" max="9477" width="19.6640625" style="248" customWidth="1"/>
    <col min="9478" max="9478" width="15.88671875" style="248" customWidth="1"/>
    <col min="9479" max="9479" width="17.88671875" style="248" bestFit="1" customWidth="1"/>
    <col min="9480" max="9481" width="13.6640625" style="248" bestFit="1" customWidth="1"/>
    <col min="9482" max="9723" width="9.109375" style="248"/>
    <col min="9724" max="9724" width="26" style="248" customWidth="1"/>
    <col min="9725" max="9725" width="16.109375" style="248" customWidth="1"/>
    <col min="9726" max="9726" width="19.5546875" style="248" customWidth="1"/>
    <col min="9727" max="9727" width="5.88671875" style="248" bestFit="1" customWidth="1"/>
    <col min="9728" max="9728" width="18.33203125" style="248" customWidth="1"/>
    <col min="9729" max="9729" width="14.6640625" style="248" customWidth="1"/>
    <col min="9730" max="9730" width="14.88671875" style="248" customWidth="1"/>
    <col min="9731" max="9731" width="15" style="248" customWidth="1"/>
    <col min="9732" max="9732" width="11" style="248" customWidth="1"/>
    <col min="9733" max="9733" width="19.6640625" style="248" customWidth="1"/>
    <col min="9734" max="9734" width="15.88671875" style="248" customWidth="1"/>
    <col min="9735" max="9735" width="17.88671875" style="248" bestFit="1" customWidth="1"/>
    <col min="9736" max="9737" width="13.6640625" style="248" bestFit="1" customWidth="1"/>
    <col min="9738" max="9979" width="9.109375" style="248"/>
    <col min="9980" max="9980" width="26" style="248" customWidth="1"/>
    <col min="9981" max="9981" width="16.109375" style="248" customWidth="1"/>
    <col min="9982" max="9982" width="19.5546875" style="248" customWidth="1"/>
    <col min="9983" max="9983" width="5.88671875" style="248" bestFit="1" customWidth="1"/>
    <col min="9984" max="9984" width="18.33203125" style="248" customWidth="1"/>
    <col min="9985" max="9985" width="14.6640625" style="248" customWidth="1"/>
    <col min="9986" max="9986" width="14.88671875" style="248" customWidth="1"/>
    <col min="9987" max="9987" width="15" style="248" customWidth="1"/>
    <col min="9988" max="9988" width="11" style="248" customWidth="1"/>
    <col min="9989" max="9989" width="19.6640625" style="248" customWidth="1"/>
    <col min="9990" max="9990" width="15.88671875" style="248" customWidth="1"/>
    <col min="9991" max="9991" width="17.88671875" style="248" bestFit="1" customWidth="1"/>
    <col min="9992" max="9993" width="13.6640625" style="248" bestFit="1" customWidth="1"/>
    <col min="9994" max="10235" width="9.109375" style="248"/>
    <col min="10236" max="10236" width="26" style="248" customWidth="1"/>
    <col min="10237" max="10237" width="16.109375" style="248" customWidth="1"/>
    <col min="10238" max="10238" width="19.5546875" style="248" customWidth="1"/>
    <col min="10239" max="10239" width="5.88671875" style="248" bestFit="1" customWidth="1"/>
    <col min="10240" max="10240" width="18.33203125" style="248" customWidth="1"/>
    <col min="10241" max="10241" width="14.6640625" style="248" customWidth="1"/>
    <col min="10242" max="10242" width="14.88671875" style="248" customWidth="1"/>
    <col min="10243" max="10243" width="15" style="248" customWidth="1"/>
    <col min="10244" max="10244" width="11" style="248" customWidth="1"/>
    <col min="10245" max="10245" width="19.6640625" style="248" customWidth="1"/>
    <col min="10246" max="10246" width="15.88671875" style="248" customWidth="1"/>
    <col min="10247" max="10247" width="17.88671875" style="248" bestFit="1" customWidth="1"/>
    <col min="10248" max="10249" width="13.6640625" style="248" bestFit="1" customWidth="1"/>
    <col min="10250" max="10491" width="9.109375" style="248"/>
    <col min="10492" max="10492" width="26" style="248" customWidth="1"/>
    <col min="10493" max="10493" width="16.109375" style="248" customWidth="1"/>
    <col min="10494" max="10494" width="19.5546875" style="248" customWidth="1"/>
    <col min="10495" max="10495" width="5.88671875" style="248" bestFit="1" customWidth="1"/>
    <col min="10496" max="10496" width="18.33203125" style="248" customWidth="1"/>
    <col min="10497" max="10497" width="14.6640625" style="248" customWidth="1"/>
    <col min="10498" max="10498" width="14.88671875" style="248" customWidth="1"/>
    <col min="10499" max="10499" width="15" style="248" customWidth="1"/>
    <col min="10500" max="10500" width="11" style="248" customWidth="1"/>
    <col min="10501" max="10501" width="19.6640625" style="248" customWidth="1"/>
    <col min="10502" max="10502" width="15.88671875" style="248" customWidth="1"/>
    <col min="10503" max="10503" width="17.88671875" style="248" bestFit="1" customWidth="1"/>
    <col min="10504" max="10505" width="13.6640625" style="248" bestFit="1" customWidth="1"/>
    <col min="10506" max="10747" width="9.109375" style="248"/>
    <col min="10748" max="10748" width="26" style="248" customWidth="1"/>
    <col min="10749" max="10749" width="16.109375" style="248" customWidth="1"/>
    <col min="10750" max="10750" width="19.5546875" style="248" customWidth="1"/>
    <col min="10751" max="10751" width="5.88671875" style="248" bestFit="1" customWidth="1"/>
    <col min="10752" max="10752" width="18.33203125" style="248" customWidth="1"/>
    <col min="10753" max="10753" width="14.6640625" style="248" customWidth="1"/>
    <col min="10754" max="10754" width="14.88671875" style="248" customWidth="1"/>
    <col min="10755" max="10755" width="15" style="248" customWidth="1"/>
    <col min="10756" max="10756" width="11" style="248" customWidth="1"/>
    <col min="10757" max="10757" width="19.6640625" style="248" customWidth="1"/>
    <col min="10758" max="10758" width="15.88671875" style="248" customWidth="1"/>
    <col min="10759" max="10759" width="17.88671875" style="248" bestFit="1" customWidth="1"/>
    <col min="10760" max="10761" width="13.6640625" style="248" bestFit="1" customWidth="1"/>
    <col min="10762" max="11003" width="9.109375" style="248"/>
    <col min="11004" max="11004" width="26" style="248" customWidth="1"/>
    <col min="11005" max="11005" width="16.109375" style="248" customWidth="1"/>
    <col min="11006" max="11006" width="19.5546875" style="248" customWidth="1"/>
    <col min="11007" max="11007" width="5.88671875" style="248" bestFit="1" customWidth="1"/>
    <col min="11008" max="11008" width="18.33203125" style="248" customWidth="1"/>
    <col min="11009" max="11009" width="14.6640625" style="248" customWidth="1"/>
    <col min="11010" max="11010" width="14.88671875" style="248" customWidth="1"/>
    <col min="11011" max="11011" width="15" style="248" customWidth="1"/>
    <col min="11012" max="11012" width="11" style="248" customWidth="1"/>
    <col min="11013" max="11013" width="19.6640625" style="248" customWidth="1"/>
    <col min="11014" max="11014" width="15.88671875" style="248" customWidth="1"/>
    <col min="11015" max="11015" width="17.88671875" style="248" bestFit="1" customWidth="1"/>
    <col min="11016" max="11017" width="13.6640625" style="248" bestFit="1" customWidth="1"/>
    <col min="11018" max="11259" width="9.109375" style="248"/>
    <col min="11260" max="11260" width="26" style="248" customWidth="1"/>
    <col min="11261" max="11261" width="16.109375" style="248" customWidth="1"/>
    <col min="11262" max="11262" width="19.5546875" style="248" customWidth="1"/>
    <col min="11263" max="11263" width="5.88671875" style="248" bestFit="1" customWidth="1"/>
    <col min="11264" max="11264" width="18.33203125" style="248" customWidth="1"/>
    <col min="11265" max="11265" width="14.6640625" style="248" customWidth="1"/>
    <col min="11266" max="11266" width="14.88671875" style="248" customWidth="1"/>
    <col min="11267" max="11267" width="15" style="248" customWidth="1"/>
    <col min="11268" max="11268" width="11" style="248" customWidth="1"/>
    <col min="11269" max="11269" width="19.6640625" style="248" customWidth="1"/>
    <col min="11270" max="11270" width="15.88671875" style="248" customWidth="1"/>
    <col min="11271" max="11271" width="17.88671875" style="248" bestFit="1" customWidth="1"/>
    <col min="11272" max="11273" width="13.6640625" style="248" bestFit="1" customWidth="1"/>
    <col min="11274" max="11515" width="9.109375" style="248"/>
    <col min="11516" max="11516" width="26" style="248" customWidth="1"/>
    <col min="11517" max="11517" width="16.109375" style="248" customWidth="1"/>
    <col min="11518" max="11518" width="19.5546875" style="248" customWidth="1"/>
    <col min="11519" max="11519" width="5.88671875" style="248" bestFit="1" customWidth="1"/>
    <col min="11520" max="11520" width="18.33203125" style="248" customWidth="1"/>
    <col min="11521" max="11521" width="14.6640625" style="248" customWidth="1"/>
    <col min="11522" max="11522" width="14.88671875" style="248" customWidth="1"/>
    <col min="11523" max="11523" width="15" style="248" customWidth="1"/>
    <col min="11524" max="11524" width="11" style="248" customWidth="1"/>
    <col min="11525" max="11525" width="19.6640625" style="248" customWidth="1"/>
    <col min="11526" max="11526" width="15.88671875" style="248" customWidth="1"/>
    <col min="11527" max="11527" width="17.88671875" style="248" bestFit="1" customWidth="1"/>
    <col min="11528" max="11529" width="13.6640625" style="248" bestFit="1" customWidth="1"/>
    <col min="11530" max="11771" width="9.109375" style="248"/>
    <col min="11772" max="11772" width="26" style="248" customWidth="1"/>
    <col min="11773" max="11773" width="16.109375" style="248" customWidth="1"/>
    <col min="11774" max="11774" width="19.5546875" style="248" customWidth="1"/>
    <col min="11775" max="11775" width="5.88671875" style="248" bestFit="1" customWidth="1"/>
    <col min="11776" max="11776" width="18.33203125" style="248" customWidth="1"/>
    <col min="11777" max="11777" width="14.6640625" style="248" customWidth="1"/>
    <col min="11778" max="11778" width="14.88671875" style="248" customWidth="1"/>
    <col min="11779" max="11779" width="15" style="248" customWidth="1"/>
    <col min="11780" max="11780" width="11" style="248" customWidth="1"/>
    <col min="11781" max="11781" width="19.6640625" style="248" customWidth="1"/>
    <col min="11782" max="11782" width="15.88671875" style="248" customWidth="1"/>
    <col min="11783" max="11783" width="17.88671875" style="248" bestFit="1" customWidth="1"/>
    <col min="11784" max="11785" width="13.6640625" style="248" bestFit="1" customWidth="1"/>
    <col min="11786" max="12027" width="9.109375" style="248"/>
    <col min="12028" max="12028" width="26" style="248" customWidth="1"/>
    <col min="12029" max="12029" width="16.109375" style="248" customWidth="1"/>
    <col min="12030" max="12030" width="19.5546875" style="248" customWidth="1"/>
    <col min="12031" max="12031" width="5.88671875" style="248" bestFit="1" customWidth="1"/>
    <col min="12032" max="12032" width="18.33203125" style="248" customWidth="1"/>
    <col min="12033" max="12033" width="14.6640625" style="248" customWidth="1"/>
    <col min="12034" max="12034" width="14.88671875" style="248" customWidth="1"/>
    <col min="12035" max="12035" width="15" style="248" customWidth="1"/>
    <col min="12036" max="12036" width="11" style="248" customWidth="1"/>
    <col min="12037" max="12037" width="19.6640625" style="248" customWidth="1"/>
    <col min="12038" max="12038" width="15.88671875" style="248" customWidth="1"/>
    <col min="12039" max="12039" width="17.88671875" style="248" bestFit="1" customWidth="1"/>
    <col min="12040" max="12041" width="13.6640625" style="248" bestFit="1" customWidth="1"/>
    <col min="12042" max="12283" width="9.109375" style="248"/>
    <col min="12284" max="12284" width="26" style="248" customWidth="1"/>
    <col min="12285" max="12285" width="16.109375" style="248" customWidth="1"/>
    <col min="12286" max="12286" width="19.5546875" style="248" customWidth="1"/>
    <col min="12287" max="12287" width="5.88671875" style="248" bestFit="1" customWidth="1"/>
    <col min="12288" max="12288" width="18.33203125" style="248" customWidth="1"/>
    <col min="12289" max="12289" width="14.6640625" style="248" customWidth="1"/>
    <col min="12290" max="12290" width="14.88671875" style="248" customWidth="1"/>
    <col min="12291" max="12291" width="15" style="248" customWidth="1"/>
    <col min="12292" max="12292" width="11" style="248" customWidth="1"/>
    <col min="12293" max="12293" width="19.6640625" style="248" customWidth="1"/>
    <col min="12294" max="12294" width="15.88671875" style="248" customWidth="1"/>
    <col min="12295" max="12295" width="17.88671875" style="248" bestFit="1" customWidth="1"/>
    <col min="12296" max="12297" width="13.6640625" style="248" bestFit="1" customWidth="1"/>
    <col min="12298" max="12539" width="9.109375" style="248"/>
    <col min="12540" max="12540" width="26" style="248" customWidth="1"/>
    <col min="12541" max="12541" width="16.109375" style="248" customWidth="1"/>
    <col min="12542" max="12542" width="19.5546875" style="248" customWidth="1"/>
    <col min="12543" max="12543" width="5.88671875" style="248" bestFit="1" customWidth="1"/>
    <col min="12544" max="12544" width="18.33203125" style="248" customWidth="1"/>
    <col min="12545" max="12545" width="14.6640625" style="248" customWidth="1"/>
    <col min="12546" max="12546" width="14.88671875" style="248" customWidth="1"/>
    <col min="12547" max="12547" width="15" style="248" customWidth="1"/>
    <col min="12548" max="12548" width="11" style="248" customWidth="1"/>
    <col min="12549" max="12549" width="19.6640625" style="248" customWidth="1"/>
    <col min="12550" max="12550" width="15.88671875" style="248" customWidth="1"/>
    <col min="12551" max="12551" width="17.88671875" style="248" bestFit="1" customWidth="1"/>
    <col min="12552" max="12553" width="13.6640625" style="248" bestFit="1" customWidth="1"/>
    <col min="12554" max="12795" width="9.109375" style="248"/>
    <col min="12796" max="12796" width="26" style="248" customWidth="1"/>
    <col min="12797" max="12797" width="16.109375" style="248" customWidth="1"/>
    <col min="12798" max="12798" width="19.5546875" style="248" customWidth="1"/>
    <col min="12799" max="12799" width="5.88671875" style="248" bestFit="1" customWidth="1"/>
    <col min="12800" max="12800" width="18.33203125" style="248" customWidth="1"/>
    <col min="12801" max="12801" width="14.6640625" style="248" customWidth="1"/>
    <col min="12802" max="12802" width="14.88671875" style="248" customWidth="1"/>
    <col min="12803" max="12803" width="15" style="248" customWidth="1"/>
    <col min="12804" max="12804" width="11" style="248" customWidth="1"/>
    <col min="12805" max="12805" width="19.6640625" style="248" customWidth="1"/>
    <col min="12806" max="12806" width="15.88671875" style="248" customWidth="1"/>
    <col min="12807" max="12807" width="17.88671875" style="248" bestFit="1" customWidth="1"/>
    <col min="12808" max="12809" width="13.6640625" style="248" bestFit="1" customWidth="1"/>
    <col min="12810" max="13051" width="9.109375" style="248"/>
    <col min="13052" max="13052" width="26" style="248" customWidth="1"/>
    <col min="13053" max="13053" width="16.109375" style="248" customWidth="1"/>
    <col min="13054" max="13054" width="19.5546875" style="248" customWidth="1"/>
    <col min="13055" max="13055" width="5.88671875" style="248" bestFit="1" customWidth="1"/>
    <col min="13056" max="13056" width="18.33203125" style="248" customWidth="1"/>
    <col min="13057" max="13057" width="14.6640625" style="248" customWidth="1"/>
    <col min="13058" max="13058" width="14.88671875" style="248" customWidth="1"/>
    <col min="13059" max="13059" width="15" style="248" customWidth="1"/>
    <col min="13060" max="13060" width="11" style="248" customWidth="1"/>
    <col min="13061" max="13061" width="19.6640625" style="248" customWidth="1"/>
    <col min="13062" max="13062" width="15.88671875" style="248" customWidth="1"/>
    <col min="13063" max="13063" width="17.88671875" style="248" bestFit="1" customWidth="1"/>
    <col min="13064" max="13065" width="13.6640625" style="248" bestFit="1" customWidth="1"/>
    <col min="13066" max="13307" width="9.109375" style="248"/>
    <col min="13308" max="13308" width="26" style="248" customWidth="1"/>
    <col min="13309" max="13309" width="16.109375" style="248" customWidth="1"/>
    <col min="13310" max="13310" width="19.5546875" style="248" customWidth="1"/>
    <col min="13311" max="13311" width="5.88671875" style="248" bestFit="1" customWidth="1"/>
    <col min="13312" max="13312" width="18.33203125" style="248" customWidth="1"/>
    <col min="13313" max="13313" width="14.6640625" style="248" customWidth="1"/>
    <col min="13314" max="13314" width="14.88671875" style="248" customWidth="1"/>
    <col min="13315" max="13315" width="15" style="248" customWidth="1"/>
    <col min="13316" max="13316" width="11" style="248" customWidth="1"/>
    <col min="13317" max="13317" width="19.6640625" style="248" customWidth="1"/>
    <col min="13318" max="13318" width="15.88671875" style="248" customWidth="1"/>
    <col min="13319" max="13319" width="17.88671875" style="248" bestFit="1" customWidth="1"/>
    <col min="13320" max="13321" width="13.6640625" style="248" bestFit="1" customWidth="1"/>
    <col min="13322" max="13563" width="9.109375" style="248"/>
    <col min="13564" max="13564" width="26" style="248" customWidth="1"/>
    <col min="13565" max="13565" width="16.109375" style="248" customWidth="1"/>
    <col min="13566" max="13566" width="19.5546875" style="248" customWidth="1"/>
    <col min="13567" max="13567" width="5.88671875" style="248" bestFit="1" customWidth="1"/>
    <col min="13568" max="13568" width="18.33203125" style="248" customWidth="1"/>
    <col min="13569" max="13569" width="14.6640625" style="248" customWidth="1"/>
    <col min="13570" max="13570" width="14.88671875" style="248" customWidth="1"/>
    <col min="13571" max="13571" width="15" style="248" customWidth="1"/>
    <col min="13572" max="13572" width="11" style="248" customWidth="1"/>
    <col min="13573" max="13573" width="19.6640625" style="248" customWidth="1"/>
    <col min="13574" max="13574" width="15.88671875" style="248" customWidth="1"/>
    <col min="13575" max="13575" width="17.88671875" style="248" bestFit="1" customWidth="1"/>
    <col min="13576" max="13577" width="13.6640625" style="248" bestFit="1" customWidth="1"/>
    <col min="13578" max="13819" width="9.109375" style="248"/>
    <col min="13820" max="13820" width="26" style="248" customWidth="1"/>
    <col min="13821" max="13821" width="16.109375" style="248" customWidth="1"/>
    <col min="13822" max="13822" width="19.5546875" style="248" customWidth="1"/>
    <col min="13823" max="13823" width="5.88671875" style="248" bestFit="1" customWidth="1"/>
    <col min="13824" max="13824" width="18.33203125" style="248" customWidth="1"/>
    <col min="13825" max="13825" width="14.6640625" style="248" customWidth="1"/>
    <col min="13826" max="13826" width="14.88671875" style="248" customWidth="1"/>
    <col min="13827" max="13827" width="15" style="248" customWidth="1"/>
    <col min="13828" max="13828" width="11" style="248" customWidth="1"/>
    <col min="13829" max="13829" width="19.6640625" style="248" customWidth="1"/>
    <col min="13830" max="13830" width="15.88671875" style="248" customWidth="1"/>
    <col min="13831" max="13831" width="17.88671875" style="248" bestFit="1" customWidth="1"/>
    <col min="13832" max="13833" width="13.6640625" style="248" bestFit="1" customWidth="1"/>
    <col min="13834" max="14075" width="9.109375" style="248"/>
    <col min="14076" max="14076" width="26" style="248" customWidth="1"/>
    <col min="14077" max="14077" width="16.109375" style="248" customWidth="1"/>
    <col min="14078" max="14078" width="19.5546875" style="248" customWidth="1"/>
    <col min="14079" max="14079" width="5.88671875" style="248" bestFit="1" customWidth="1"/>
    <col min="14080" max="14080" width="18.33203125" style="248" customWidth="1"/>
    <col min="14081" max="14081" width="14.6640625" style="248" customWidth="1"/>
    <col min="14082" max="14082" width="14.88671875" style="248" customWidth="1"/>
    <col min="14083" max="14083" width="15" style="248" customWidth="1"/>
    <col min="14084" max="14084" width="11" style="248" customWidth="1"/>
    <col min="14085" max="14085" width="19.6640625" style="248" customWidth="1"/>
    <col min="14086" max="14086" width="15.88671875" style="248" customWidth="1"/>
    <col min="14087" max="14087" width="17.88671875" style="248" bestFit="1" customWidth="1"/>
    <col min="14088" max="14089" width="13.6640625" style="248" bestFit="1" customWidth="1"/>
    <col min="14090" max="14331" width="9.109375" style="248"/>
    <col min="14332" max="14332" width="26" style="248" customWidth="1"/>
    <col min="14333" max="14333" width="16.109375" style="248" customWidth="1"/>
    <col min="14334" max="14334" width="19.5546875" style="248" customWidth="1"/>
    <col min="14335" max="14335" width="5.88671875" style="248" bestFit="1" customWidth="1"/>
    <col min="14336" max="14336" width="18.33203125" style="248" customWidth="1"/>
    <col min="14337" max="14337" width="14.6640625" style="248" customWidth="1"/>
    <col min="14338" max="14338" width="14.88671875" style="248" customWidth="1"/>
    <col min="14339" max="14339" width="15" style="248" customWidth="1"/>
    <col min="14340" max="14340" width="11" style="248" customWidth="1"/>
    <col min="14341" max="14341" width="19.6640625" style="248" customWidth="1"/>
    <col min="14342" max="14342" width="15.88671875" style="248" customWidth="1"/>
    <col min="14343" max="14343" width="17.88671875" style="248" bestFit="1" customWidth="1"/>
    <col min="14344" max="14345" width="13.6640625" style="248" bestFit="1" customWidth="1"/>
    <col min="14346" max="14587" width="9.109375" style="248"/>
    <col min="14588" max="14588" width="26" style="248" customWidth="1"/>
    <col min="14589" max="14589" width="16.109375" style="248" customWidth="1"/>
    <col min="14590" max="14590" width="19.5546875" style="248" customWidth="1"/>
    <col min="14591" max="14591" width="5.88671875" style="248" bestFit="1" customWidth="1"/>
    <col min="14592" max="14592" width="18.33203125" style="248" customWidth="1"/>
    <col min="14593" max="14593" width="14.6640625" style="248" customWidth="1"/>
    <col min="14594" max="14594" width="14.88671875" style="248" customWidth="1"/>
    <col min="14595" max="14595" width="15" style="248" customWidth="1"/>
    <col min="14596" max="14596" width="11" style="248" customWidth="1"/>
    <col min="14597" max="14597" width="19.6640625" style="248" customWidth="1"/>
    <col min="14598" max="14598" width="15.88671875" style="248" customWidth="1"/>
    <col min="14599" max="14599" width="17.88671875" style="248" bestFit="1" customWidth="1"/>
    <col min="14600" max="14601" width="13.6640625" style="248" bestFit="1" customWidth="1"/>
    <col min="14602" max="14843" width="9.109375" style="248"/>
    <col min="14844" max="14844" width="26" style="248" customWidth="1"/>
    <col min="14845" max="14845" width="16.109375" style="248" customWidth="1"/>
    <col min="14846" max="14846" width="19.5546875" style="248" customWidth="1"/>
    <col min="14847" max="14847" width="5.88671875" style="248" bestFit="1" customWidth="1"/>
    <col min="14848" max="14848" width="18.33203125" style="248" customWidth="1"/>
    <col min="14849" max="14849" width="14.6640625" style="248" customWidth="1"/>
    <col min="14850" max="14850" width="14.88671875" style="248" customWidth="1"/>
    <col min="14851" max="14851" width="15" style="248" customWidth="1"/>
    <col min="14852" max="14852" width="11" style="248" customWidth="1"/>
    <col min="14853" max="14853" width="19.6640625" style="248" customWidth="1"/>
    <col min="14854" max="14854" width="15.88671875" style="248" customWidth="1"/>
    <col min="14855" max="14855" width="17.88671875" style="248" bestFit="1" customWidth="1"/>
    <col min="14856" max="14857" width="13.6640625" style="248" bestFit="1" customWidth="1"/>
    <col min="14858" max="15099" width="9.109375" style="248"/>
    <col min="15100" max="15100" width="26" style="248" customWidth="1"/>
    <col min="15101" max="15101" width="16.109375" style="248" customWidth="1"/>
    <col min="15102" max="15102" width="19.5546875" style="248" customWidth="1"/>
    <col min="15103" max="15103" width="5.88671875" style="248" bestFit="1" customWidth="1"/>
    <col min="15104" max="15104" width="18.33203125" style="248" customWidth="1"/>
    <col min="15105" max="15105" width="14.6640625" style="248" customWidth="1"/>
    <col min="15106" max="15106" width="14.88671875" style="248" customWidth="1"/>
    <col min="15107" max="15107" width="15" style="248" customWidth="1"/>
    <col min="15108" max="15108" width="11" style="248" customWidth="1"/>
    <col min="15109" max="15109" width="19.6640625" style="248" customWidth="1"/>
    <col min="15110" max="15110" width="15.88671875" style="248" customWidth="1"/>
    <col min="15111" max="15111" width="17.88671875" style="248" bestFit="1" customWidth="1"/>
    <col min="15112" max="15113" width="13.6640625" style="248" bestFit="1" customWidth="1"/>
    <col min="15114" max="15355" width="9.109375" style="248"/>
    <col min="15356" max="15356" width="26" style="248" customWidth="1"/>
    <col min="15357" max="15357" width="16.109375" style="248" customWidth="1"/>
    <col min="15358" max="15358" width="19.5546875" style="248" customWidth="1"/>
    <col min="15359" max="15359" width="5.88671875" style="248" bestFit="1" customWidth="1"/>
    <col min="15360" max="15360" width="18.33203125" style="248" customWidth="1"/>
    <col min="15361" max="15361" width="14.6640625" style="248" customWidth="1"/>
    <col min="15362" max="15362" width="14.88671875" style="248" customWidth="1"/>
    <col min="15363" max="15363" width="15" style="248" customWidth="1"/>
    <col min="15364" max="15364" width="11" style="248" customWidth="1"/>
    <col min="15365" max="15365" width="19.6640625" style="248" customWidth="1"/>
    <col min="15366" max="15366" width="15.88671875" style="248" customWidth="1"/>
    <col min="15367" max="15367" width="17.88671875" style="248" bestFit="1" customWidth="1"/>
    <col min="15368" max="15369" width="13.6640625" style="248" bestFit="1" customWidth="1"/>
    <col min="15370" max="15611" width="9.109375" style="248"/>
    <col min="15612" max="15612" width="26" style="248" customWidth="1"/>
    <col min="15613" max="15613" width="16.109375" style="248" customWidth="1"/>
    <col min="15614" max="15614" width="19.5546875" style="248" customWidth="1"/>
    <col min="15615" max="15615" width="5.88671875" style="248" bestFit="1" customWidth="1"/>
    <col min="15616" max="15616" width="18.33203125" style="248" customWidth="1"/>
    <col min="15617" max="15617" width="14.6640625" style="248" customWidth="1"/>
    <col min="15618" max="15618" width="14.88671875" style="248" customWidth="1"/>
    <col min="15619" max="15619" width="15" style="248" customWidth="1"/>
    <col min="15620" max="15620" width="11" style="248" customWidth="1"/>
    <col min="15621" max="15621" width="19.6640625" style="248" customWidth="1"/>
    <col min="15622" max="15622" width="15.88671875" style="248" customWidth="1"/>
    <col min="15623" max="15623" width="17.88671875" style="248" bestFit="1" customWidth="1"/>
    <col min="15624" max="15625" width="13.6640625" style="248" bestFit="1" customWidth="1"/>
    <col min="15626" max="15867" width="9.109375" style="248"/>
    <col min="15868" max="15868" width="26" style="248" customWidth="1"/>
    <col min="15869" max="15869" width="16.109375" style="248" customWidth="1"/>
    <col min="15870" max="15870" width="19.5546875" style="248" customWidth="1"/>
    <col min="15871" max="15871" width="5.88671875" style="248" bestFit="1" customWidth="1"/>
    <col min="15872" max="15872" width="18.33203125" style="248" customWidth="1"/>
    <col min="15873" max="15873" width="14.6640625" style="248" customWidth="1"/>
    <col min="15874" max="15874" width="14.88671875" style="248" customWidth="1"/>
    <col min="15875" max="15875" width="15" style="248" customWidth="1"/>
    <col min="15876" max="15876" width="11" style="248" customWidth="1"/>
    <col min="15877" max="15877" width="19.6640625" style="248" customWidth="1"/>
    <col min="15878" max="15878" width="15.88671875" style="248" customWidth="1"/>
    <col min="15879" max="15879" width="17.88671875" style="248" bestFit="1" customWidth="1"/>
    <col min="15880" max="15881" width="13.6640625" style="248" bestFit="1" customWidth="1"/>
    <col min="15882" max="16123" width="9.109375" style="248"/>
    <col min="16124" max="16124" width="26" style="248" customWidth="1"/>
    <col min="16125" max="16125" width="16.109375" style="248" customWidth="1"/>
    <col min="16126" max="16126" width="19.5546875" style="248" customWidth="1"/>
    <col min="16127" max="16127" width="5.88671875" style="248" bestFit="1" customWidth="1"/>
    <col min="16128" max="16128" width="18.33203125" style="248" customWidth="1"/>
    <col min="16129" max="16129" width="14.6640625" style="248" customWidth="1"/>
    <col min="16130" max="16130" width="14.88671875" style="248" customWidth="1"/>
    <col min="16131" max="16131" width="15" style="248" customWidth="1"/>
    <col min="16132" max="16132" width="11" style="248" customWidth="1"/>
    <col min="16133" max="16133" width="19.6640625" style="248" customWidth="1"/>
    <col min="16134" max="16134" width="15.88671875" style="248" customWidth="1"/>
    <col min="16135" max="16135" width="17.88671875" style="248" bestFit="1" customWidth="1"/>
    <col min="16136" max="16137" width="13.6640625" style="248" bestFit="1" customWidth="1"/>
    <col min="16138" max="16384" width="9.109375" style="248"/>
  </cols>
  <sheetData>
    <row r="2" spans="1:10">
      <c r="A2" s="247" t="s">
        <v>800</v>
      </c>
      <c r="B2" s="247"/>
    </row>
    <row r="3" spans="1:10">
      <c r="A3" s="247" t="s">
        <v>801</v>
      </c>
      <c r="B3" s="247"/>
    </row>
    <row r="4" spans="1:10">
      <c r="A4" s="247"/>
      <c r="B4" s="247"/>
    </row>
    <row r="5" spans="1:10">
      <c r="A5" s="247" t="s">
        <v>802</v>
      </c>
      <c r="B5" s="247"/>
    </row>
    <row r="6" spans="1:10">
      <c r="A6" s="247" t="s">
        <v>803</v>
      </c>
      <c r="B6" s="247"/>
    </row>
    <row r="7" spans="1:10">
      <c r="A7" s="247" t="s">
        <v>804</v>
      </c>
      <c r="B7" s="247"/>
      <c r="J7" s="339" t="s">
        <v>915</v>
      </c>
    </row>
    <row r="8" spans="1:10">
      <c r="B8" s="247"/>
    </row>
    <row r="9" spans="1:10">
      <c r="A9" s="249" t="s">
        <v>805</v>
      </c>
      <c r="B9" s="250" t="s">
        <v>625</v>
      </c>
      <c r="C9" s="250" t="s">
        <v>300</v>
      </c>
      <c r="D9" s="250" t="s">
        <v>806</v>
      </c>
      <c r="E9" s="250" t="s">
        <v>807</v>
      </c>
      <c r="F9" s="250" t="s">
        <v>808</v>
      </c>
      <c r="G9" s="250" t="s">
        <v>809</v>
      </c>
      <c r="H9" s="251" t="s">
        <v>808</v>
      </c>
      <c r="I9" s="251" t="s">
        <v>810</v>
      </c>
      <c r="J9" s="251" t="s">
        <v>811</v>
      </c>
    </row>
    <row r="10" spans="1:10">
      <c r="A10" s="252" t="s">
        <v>812</v>
      </c>
      <c r="B10" s="253"/>
      <c r="C10" s="253"/>
      <c r="D10" s="253" t="s">
        <v>813</v>
      </c>
      <c r="E10" s="254" t="s">
        <v>814</v>
      </c>
      <c r="F10" s="254" t="s">
        <v>807</v>
      </c>
      <c r="G10" s="253" t="s">
        <v>815</v>
      </c>
      <c r="H10" s="253" t="s">
        <v>807</v>
      </c>
      <c r="I10" s="253" t="s">
        <v>816</v>
      </c>
      <c r="J10" s="253"/>
    </row>
    <row r="11" spans="1:10">
      <c r="A11" s="255" t="s">
        <v>817</v>
      </c>
      <c r="B11" s="256"/>
      <c r="C11" s="253"/>
      <c r="D11" s="253" t="s">
        <v>814</v>
      </c>
      <c r="E11" s="256"/>
      <c r="F11" s="256" t="s">
        <v>818</v>
      </c>
      <c r="G11" s="253"/>
      <c r="H11" s="257" t="s">
        <v>818</v>
      </c>
      <c r="I11" s="258"/>
      <c r="J11" s="259"/>
    </row>
    <row r="12" spans="1:10">
      <c r="A12" s="262" t="s">
        <v>819</v>
      </c>
      <c r="B12" s="263">
        <v>43191</v>
      </c>
      <c r="C12" s="264">
        <v>418.94450499999999</v>
      </c>
      <c r="D12" s="265">
        <v>3.01</v>
      </c>
      <c r="E12" s="260">
        <f t="shared" ref="E12:E29" si="0">ROUND(C12*D12*1000000,2)</f>
        <v>1261022960.05</v>
      </c>
      <c r="F12" s="266">
        <f>SUM(H12:H23)</f>
        <v>1337254144.3199999</v>
      </c>
      <c r="G12" s="265">
        <f t="shared" ref="G12:G29" si="1">ROUND(E12*0%,0)</f>
        <v>0</v>
      </c>
      <c r="H12" s="267">
        <v>600000000</v>
      </c>
      <c r="I12" s="268">
        <v>43256</v>
      </c>
      <c r="J12" s="269">
        <f>+F12-G12</f>
        <v>1337254144.3199999</v>
      </c>
    </row>
    <row r="13" spans="1:10">
      <c r="A13" s="262" t="s">
        <v>819</v>
      </c>
      <c r="B13" s="263" t="s">
        <v>820</v>
      </c>
      <c r="C13" s="270">
        <v>4.9116710000000001</v>
      </c>
      <c r="D13" s="271">
        <v>3.01</v>
      </c>
      <c r="E13" s="272">
        <f t="shared" si="0"/>
        <v>14784129.710000001</v>
      </c>
      <c r="F13" s="266"/>
      <c r="G13" s="266">
        <f t="shared" si="1"/>
        <v>0</v>
      </c>
      <c r="H13" s="267">
        <v>400000000</v>
      </c>
      <c r="I13" s="273">
        <v>43271</v>
      </c>
    </row>
    <row r="14" spans="1:10" ht="12.75" customHeight="1">
      <c r="A14" s="262" t="s">
        <v>821</v>
      </c>
      <c r="B14" s="263" t="s">
        <v>822</v>
      </c>
      <c r="C14" s="274">
        <f>-('[6]GRIDCO 17-18'!$C$86+0.908886)</f>
        <v>5.5600000000000094E-3</v>
      </c>
      <c r="D14" s="271">
        <v>3.01</v>
      </c>
      <c r="E14" s="275">
        <f t="shared" si="0"/>
        <v>16735.599999999999</v>
      </c>
      <c r="F14" s="266"/>
      <c r="G14" s="266">
        <f t="shared" si="1"/>
        <v>0</v>
      </c>
      <c r="H14" s="267">
        <v>337254144.31999999</v>
      </c>
      <c r="I14" s="273">
        <v>43273</v>
      </c>
    </row>
    <row r="15" spans="1:10">
      <c r="A15" s="262" t="s">
        <v>823</v>
      </c>
      <c r="B15" s="263" t="s">
        <v>824</v>
      </c>
      <c r="C15" s="274">
        <v>3.0235889999999999</v>
      </c>
      <c r="D15" s="271">
        <v>3.02</v>
      </c>
      <c r="E15" s="275">
        <f>ROUND(C15*D15*1000000,2)+1</f>
        <v>9131239.7799999993</v>
      </c>
      <c r="F15" s="266"/>
      <c r="G15" s="266">
        <f t="shared" si="1"/>
        <v>0</v>
      </c>
      <c r="H15" s="267"/>
      <c r="I15" s="273"/>
    </row>
    <row r="16" spans="1:10">
      <c r="A16" s="262" t="s">
        <v>825</v>
      </c>
      <c r="B16" s="263" t="s">
        <v>826</v>
      </c>
      <c r="C16" s="274">
        <v>0.83538999999999997</v>
      </c>
      <c r="D16" s="271">
        <v>3.02</v>
      </c>
      <c r="E16" s="275">
        <f t="shared" si="0"/>
        <v>2522877.7999999998</v>
      </c>
      <c r="F16" s="266"/>
      <c r="G16" s="266">
        <f t="shared" si="1"/>
        <v>0</v>
      </c>
      <c r="H16" s="267"/>
      <c r="I16" s="273"/>
    </row>
    <row r="17" spans="1:10">
      <c r="A17" s="262" t="s">
        <v>827</v>
      </c>
      <c r="B17" s="263" t="s">
        <v>828</v>
      </c>
      <c r="C17" s="274">
        <v>6.9507430000000001</v>
      </c>
      <c r="D17" s="271">
        <v>3.02</v>
      </c>
      <c r="E17" s="275">
        <f t="shared" si="0"/>
        <v>20991243.859999999</v>
      </c>
      <c r="F17" s="266"/>
      <c r="G17" s="266">
        <f t="shared" si="1"/>
        <v>0</v>
      </c>
      <c r="H17" s="267"/>
      <c r="I17" s="273"/>
    </row>
    <row r="18" spans="1:10">
      <c r="A18" s="262" t="s">
        <v>829</v>
      </c>
      <c r="B18" s="263" t="s">
        <v>830</v>
      </c>
      <c r="C18" s="274">
        <f>+(433.390125)-432.848055</f>
        <v>0.54207000000002381</v>
      </c>
      <c r="D18" s="271">
        <v>3.02</v>
      </c>
      <c r="E18" s="275">
        <f t="shared" si="0"/>
        <v>1637051.4</v>
      </c>
      <c r="F18" s="266"/>
      <c r="G18" s="266">
        <f t="shared" si="1"/>
        <v>0</v>
      </c>
      <c r="H18" s="267"/>
      <c r="I18" s="273"/>
    </row>
    <row r="19" spans="1:10">
      <c r="A19" s="262" t="s">
        <v>831</v>
      </c>
      <c r="B19" s="263" t="s">
        <v>832</v>
      </c>
      <c r="C19" s="274">
        <f>5.210658-'[7]GRIDCO 15-16'!$C$21</f>
        <v>0.63386999999999993</v>
      </c>
      <c r="D19" s="271">
        <v>3.02</v>
      </c>
      <c r="E19" s="275">
        <f t="shared" si="0"/>
        <v>1914287.4</v>
      </c>
      <c r="F19" s="266"/>
      <c r="G19" s="266">
        <f t="shared" si="1"/>
        <v>0</v>
      </c>
      <c r="H19" s="267"/>
      <c r="I19" s="273"/>
    </row>
    <row r="20" spans="1:10">
      <c r="A20" s="262" t="s">
        <v>833</v>
      </c>
      <c r="B20" s="263" t="s">
        <v>834</v>
      </c>
      <c r="C20" s="274">
        <f>34.461907-'[7]GRIDCO 15-16'!$C$23-'[7]GRIDCO 15-16'!$C$34</f>
        <v>0.15221999999999758</v>
      </c>
      <c r="D20" s="271">
        <v>3.02</v>
      </c>
      <c r="E20" s="275">
        <f t="shared" si="0"/>
        <v>459704.4</v>
      </c>
      <c r="F20" s="266"/>
      <c r="G20" s="266">
        <f t="shared" si="1"/>
        <v>0</v>
      </c>
      <c r="H20" s="267"/>
      <c r="I20" s="273"/>
    </row>
    <row r="21" spans="1:10">
      <c r="A21" s="262" t="s">
        <v>835</v>
      </c>
      <c r="B21" s="263" t="s">
        <v>836</v>
      </c>
      <c r="C21" s="274">
        <f>2.749133-'[7]GRIDCO 15-16'!$C$27</f>
        <v>0.14418599999999993</v>
      </c>
      <c r="D21" s="271">
        <v>3.02</v>
      </c>
      <c r="E21" s="275">
        <f t="shared" si="0"/>
        <v>435441.72</v>
      </c>
      <c r="F21" s="266"/>
      <c r="G21" s="266">
        <f t="shared" si="1"/>
        <v>0</v>
      </c>
      <c r="H21" s="267"/>
      <c r="I21" s="273"/>
    </row>
    <row r="22" spans="1:10">
      <c r="A22" s="262" t="s">
        <v>837</v>
      </c>
      <c r="B22" s="263" t="s">
        <v>838</v>
      </c>
      <c r="C22" s="270">
        <v>-3.5977410000000001</v>
      </c>
      <c r="D22" s="266">
        <v>2.8</v>
      </c>
      <c r="E22" s="272">
        <f>ROUND(C22*D22*1000000,2)-1</f>
        <v>-10073675.800000001</v>
      </c>
      <c r="F22" s="266"/>
      <c r="G22" s="266">
        <f t="shared" si="1"/>
        <v>0</v>
      </c>
      <c r="H22" s="267"/>
      <c r="I22" s="273"/>
    </row>
    <row r="23" spans="1:10">
      <c r="A23" s="262" t="s">
        <v>839</v>
      </c>
      <c r="B23" s="276" t="s">
        <v>840</v>
      </c>
      <c r="C23" s="277">
        <v>12.290053</v>
      </c>
      <c r="D23" s="278">
        <v>2.8</v>
      </c>
      <c r="E23" s="279">
        <f t="shared" si="0"/>
        <v>34412148.399999999</v>
      </c>
      <c r="F23" s="278"/>
      <c r="G23" s="278">
        <f t="shared" si="1"/>
        <v>0</v>
      </c>
      <c r="H23" s="280"/>
      <c r="I23" s="281"/>
      <c r="J23" s="259"/>
    </row>
    <row r="24" spans="1:10">
      <c r="A24" s="282" t="s">
        <v>841</v>
      </c>
      <c r="B24" s="263">
        <v>43221</v>
      </c>
      <c r="C24" s="270">
        <v>480.18725000000001</v>
      </c>
      <c r="D24" s="266">
        <v>3.01</v>
      </c>
      <c r="E24" s="261">
        <f t="shared" si="0"/>
        <v>1445363622.5</v>
      </c>
      <c r="F24" s="266">
        <f>SUM(H24:H28)</f>
        <v>1428170902.8299999</v>
      </c>
      <c r="G24" s="266">
        <f t="shared" si="1"/>
        <v>0</v>
      </c>
      <c r="H24" s="267">
        <v>650000000</v>
      </c>
      <c r="I24" s="273">
        <v>43286</v>
      </c>
      <c r="J24" s="283">
        <f>+F24-G24</f>
        <v>1428170902.8299999</v>
      </c>
    </row>
    <row r="25" spans="1:10">
      <c r="A25" s="262" t="s">
        <v>841</v>
      </c>
      <c r="B25" s="263" t="s">
        <v>842</v>
      </c>
      <c r="C25" s="270">
        <v>-5.7118669999999998</v>
      </c>
      <c r="D25" s="266">
        <v>3.01</v>
      </c>
      <c r="E25" s="261">
        <f>ROUND(C25*D25*1000000,2)</f>
        <v>-17192719.670000002</v>
      </c>
      <c r="F25" s="266"/>
      <c r="G25" s="266">
        <f>ROUND(E25*0%,0)</f>
        <v>0</v>
      </c>
      <c r="H25" s="267">
        <v>200000000</v>
      </c>
      <c r="I25" s="273">
        <v>43291</v>
      </c>
      <c r="J25" s="283"/>
    </row>
    <row r="26" spans="1:10">
      <c r="A26" s="262"/>
      <c r="B26" s="263"/>
      <c r="C26" s="270"/>
      <c r="D26" s="266"/>
      <c r="E26" s="261"/>
      <c r="F26" s="266"/>
      <c r="G26" s="266">
        <f>ROUND(E26*0%,0)</f>
        <v>0</v>
      </c>
      <c r="H26" s="267">
        <v>150000000</v>
      </c>
      <c r="I26" s="273">
        <v>43300</v>
      </c>
      <c r="J26" s="283"/>
    </row>
    <row r="27" spans="1:10">
      <c r="A27" s="262"/>
      <c r="B27" s="263"/>
      <c r="C27" s="270"/>
      <c r="D27" s="266"/>
      <c r="E27" s="261"/>
      <c r="F27" s="266"/>
      <c r="G27" s="266">
        <f>ROUND(E27*0%,0)</f>
        <v>0</v>
      </c>
      <c r="H27" s="267">
        <v>200000000</v>
      </c>
      <c r="I27" s="273">
        <v>43306</v>
      </c>
      <c r="J27" s="283"/>
    </row>
    <row r="28" spans="1:10">
      <c r="A28" s="259"/>
      <c r="B28" s="259"/>
      <c r="C28" s="259"/>
      <c r="D28" s="259"/>
      <c r="E28" s="259"/>
      <c r="F28" s="259"/>
      <c r="G28" s="278">
        <f>ROUND(E28*0%,0)</f>
        <v>0</v>
      </c>
      <c r="H28" s="284">
        <v>228170902.83000001</v>
      </c>
      <c r="I28" s="281">
        <v>43312</v>
      </c>
      <c r="J28" s="259"/>
    </row>
    <row r="29" spans="1:10">
      <c r="A29" s="262" t="s">
        <v>843</v>
      </c>
      <c r="B29" s="263">
        <v>43252</v>
      </c>
      <c r="C29" s="270">
        <v>488.44824999999997</v>
      </c>
      <c r="D29" s="266">
        <v>3.01</v>
      </c>
      <c r="E29" s="261">
        <f t="shared" si="0"/>
        <v>1470229232.5</v>
      </c>
      <c r="F29" s="266">
        <f>+SUM(H29:H32)</f>
        <v>1459271619.47</v>
      </c>
      <c r="G29" s="266">
        <f t="shared" si="1"/>
        <v>0</v>
      </c>
      <c r="H29" s="285">
        <v>750000000</v>
      </c>
      <c r="I29" s="273">
        <v>43319</v>
      </c>
      <c r="J29" s="283">
        <f>+F29-G29</f>
        <v>1459271619.47</v>
      </c>
    </row>
    <row r="30" spans="1:10">
      <c r="A30" s="262" t="s">
        <v>843</v>
      </c>
      <c r="B30" s="286" t="s">
        <v>842</v>
      </c>
      <c r="C30" s="287">
        <v>-3.6404030000000001</v>
      </c>
      <c r="D30" s="288">
        <v>3.01</v>
      </c>
      <c r="E30" s="272">
        <f>ROUND(C30*D30*1000000,2)</f>
        <v>-10957613.029999999</v>
      </c>
      <c r="F30" s="266"/>
      <c r="G30" s="266">
        <f>ROUND(E30*0%,0)</f>
        <v>0</v>
      </c>
      <c r="H30" s="285">
        <v>250000000</v>
      </c>
      <c r="I30" s="273">
        <v>43332</v>
      </c>
      <c r="J30" s="283"/>
    </row>
    <row r="31" spans="1:10">
      <c r="A31" s="262"/>
      <c r="B31" s="263"/>
      <c r="C31" s="270"/>
      <c r="D31" s="266"/>
      <c r="E31" s="261"/>
      <c r="F31" s="266"/>
      <c r="G31" s="266">
        <f>ROUND(E31*0%,0)</f>
        <v>0</v>
      </c>
      <c r="H31" s="285">
        <v>200000000</v>
      </c>
      <c r="I31" s="273">
        <v>43342</v>
      </c>
      <c r="J31" s="283"/>
    </row>
    <row r="32" spans="1:10">
      <c r="A32" s="289"/>
      <c r="B32" s="286"/>
      <c r="C32" s="287"/>
      <c r="D32" s="288"/>
      <c r="E32" s="272"/>
      <c r="F32" s="266"/>
      <c r="G32" s="266">
        <f>ROUND(E32*0%,0)</f>
        <v>0</v>
      </c>
      <c r="H32" s="285">
        <v>259271619.47</v>
      </c>
      <c r="I32" s="273">
        <v>43343</v>
      </c>
      <c r="J32" s="258"/>
    </row>
    <row r="33" spans="1:10">
      <c r="A33" s="262" t="s">
        <v>844</v>
      </c>
      <c r="B33" s="290">
        <v>43282</v>
      </c>
      <c r="C33" s="291">
        <v>481.59300000000002</v>
      </c>
      <c r="D33" s="292">
        <v>3.01</v>
      </c>
      <c r="E33" s="293">
        <f>ROUND(C33*D33*1000000,2)</f>
        <v>1449594930</v>
      </c>
      <c r="F33" s="265">
        <f>+SUM(H33:H36)</f>
        <v>1462731193.0699999</v>
      </c>
      <c r="G33" s="265">
        <f>ROUND(E33*0%,0)+ROUND(E34*0%,0)</f>
        <v>0</v>
      </c>
      <c r="H33" s="294">
        <v>600000000</v>
      </c>
      <c r="I33" s="268">
        <v>43350</v>
      </c>
      <c r="J33" s="295">
        <f>+F33-G33</f>
        <v>1462731193.0699999</v>
      </c>
    </row>
    <row r="34" spans="1:10">
      <c r="A34" s="262" t="s">
        <v>844</v>
      </c>
      <c r="B34" s="286" t="s">
        <v>820</v>
      </c>
      <c r="C34" s="287">
        <v>4.3642070000000004</v>
      </c>
      <c r="D34" s="288">
        <v>3.01</v>
      </c>
      <c r="E34" s="272">
        <f>ROUND(C34*D34*1000000,2)</f>
        <v>13136263.07</v>
      </c>
      <c r="F34" s="266"/>
      <c r="G34" s="266">
        <f>ROUND(E34*0%,0)</f>
        <v>0</v>
      </c>
      <c r="H34" s="267">
        <v>500000000</v>
      </c>
      <c r="I34" s="273">
        <v>43363</v>
      </c>
      <c r="J34" s="283"/>
    </row>
    <row r="35" spans="1:10">
      <c r="A35" s="262"/>
      <c r="B35" s="263"/>
      <c r="C35" s="287"/>
      <c r="D35" s="288"/>
      <c r="E35" s="272">
        <f>ROUND(C35*D35*1000000,2)</f>
        <v>0</v>
      </c>
      <c r="F35" s="266"/>
      <c r="G35" s="266">
        <f>ROUND(E35*0%,0)</f>
        <v>0</v>
      </c>
      <c r="H35" s="267">
        <v>362731193.06999999</v>
      </c>
      <c r="I35" s="273">
        <v>43374</v>
      </c>
      <c r="J35" s="283"/>
    </row>
    <row r="36" spans="1:10">
      <c r="A36" s="289"/>
      <c r="B36" s="286"/>
      <c r="C36" s="287"/>
      <c r="D36" s="288"/>
      <c r="E36" s="272"/>
      <c r="F36" s="266"/>
      <c r="G36" s="266">
        <f>ROUND(E36*0%,0)</f>
        <v>0</v>
      </c>
      <c r="H36" s="267"/>
      <c r="I36" s="273"/>
      <c r="J36" s="283"/>
    </row>
    <row r="37" spans="1:10">
      <c r="A37" s="262" t="s">
        <v>845</v>
      </c>
      <c r="B37" s="290">
        <v>43313</v>
      </c>
      <c r="C37" s="291">
        <v>494.38626799999997</v>
      </c>
      <c r="D37" s="292">
        <v>3.01</v>
      </c>
      <c r="E37" s="293">
        <f t="shared" ref="E37:E62" si="2">ROUND(C37*D37*1000000,2)</f>
        <v>1488102666.6800001</v>
      </c>
      <c r="F37" s="265">
        <f>+SUM(H37:H41)</f>
        <v>1525352295</v>
      </c>
      <c r="G37" s="265">
        <f>ROUND(E37*0%,0)+ROUND(E38*0%,0)</f>
        <v>0</v>
      </c>
      <c r="H37" s="294">
        <v>400000000</v>
      </c>
      <c r="I37" s="268">
        <v>43378</v>
      </c>
      <c r="J37" s="295">
        <f>+F37-G37</f>
        <v>1525352295</v>
      </c>
    </row>
    <row r="38" spans="1:10">
      <c r="A38" s="262" t="s">
        <v>845</v>
      </c>
      <c r="B38" s="286" t="s">
        <v>820</v>
      </c>
      <c r="C38" s="287">
        <v>11.625007999999999</v>
      </c>
      <c r="D38" s="288">
        <v>3.01</v>
      </c>
      <c r="E38" s="272">
        <f t="shared" si="2"/>
        <v>34991274.079999998</v>
      </c>
      <c r="F38" s="266"/>
      <c r="G38" s="266">
        <f t="shared" ref="G38:G55" si="3">ROUND(E38*0%,0)</f>
        <v>0</v>
      </c>
      <c r="H38" s="267">
        <v>100000000</v>
      </c>
      <c r="I38" s="273">
        <v>43383</v>
      </c>
      <c r="J38" s="283"/>
    </row>
    <row r="39" spans="1:10">
      <c r="A39" s="262" t="s">
        <v>846</v>
      </c>
      <c r="B39" s="263" t="s">
        <v>847</v>
      </c>
      <c r="C39" s="287">
        <f>5.636619-C13</f>
        <v>0.72494799999999948</v>
      </c>
      <c r="D39" s="288">
        <v>3.01</v>
      </c>
      <c r="E39" s="272">
        <f t="shared" si="2"/>
        <v>2182093.48</v>
      </c>
      <c r="F39" s="266"/>
      <c r="G39" s="266">
        <f t="shared" si="3"/>
        <v>0</v>
      </c>
      <c r="H39" s="267">
        <v>500000000</v>
      </c>
      <c r="I39" s="273">
        <v>43395</v>
      </c>
      <c r="J39" s="283"/>
    </row>
    <row r="40" spans="1:10">
      <c r="A40" s="262" t="s">
        <v>848</v>
      </c>
      <c r="B40" s="263" t="s">
        <v>849</v>
      </c>
      <c r="C40" s="287">
        <f>-C25-5.698153</f>
        <v>1.3714000000000226E-2</v>
      </c>
      <c r="D40" s="288">
        <v>3.01</v>
      </c>
      <c r="E40" s="272">
        <f t="shared" si="2"/>
        <v>41279.14</v>
      </c>
      <c r="F40" s="266"/>
      <c r="G40" s="266">
        <f t="shared" si="3"/>
        <v>0</v>
      </c>
      <c r="H40" s="267">
        <v>350000000</v>
      </c>
      <c r="I40" s="273">
        <v>43405</v>
      </c>
      <c r="J40" s="283"/>
    </row>
    <row r="41" spans="1:10">
      <c r="A41" s="262" t="s">
        <v>850</v>
      </c>
      <c r="B41" s="263" t="s">
        <v>851</v>
      </c>
      <c r="C41" s="287">
        <f>+-C30-3.628781</f>
        <v>1.1622000000000021E-2</v>
      </c>
      <c r="D41" s="288">
        <v>3.01</v>
      </c>
      <c r="E41" s="272">
        <f t="shared" si="2"/>
        <v>34982.22</v>
      </c>
      <c r="F41" s="266"/>
      <c r="G41" s="266">
        <f t="shared" si="3"/>
        <v>0</v>
      </c>
      <c r="H41" s="280">
        <v>175352295</v>
      </c>
      <c r="I41" s="281">
        <v>43409</v>
      </c>
      <c r="J41" s="283"/>
    </row>
    <row r="42" spans="1:10">
      <c r="A42" s="282" t="s">
        <v>852</v>
      </c>
      <c r="B42" s="290">
        <v>43344</v>
      </c>
      <c r="C42" s="291">
        <v>467.35033900000002</v>
      </c>
      <c r="D42" s="292">
        <v>3.01</v>
      </c>
      <c r="E42" s="293">
        <f t="shared" si="2"/>
        <v>1406724520.3900001</v>
      </c>
      <c r="F42" s="265">
        <f>+SUM(H42:H55)</f>
        <v>1431508598.52</v>
      </c>
      <c r="G42" s="265">
        <f t="shared" si="3"/>
        <v>0</v>
      </c>
      <c r="H42" s="267">
        <v>500000000</v>
      </c>
      <c r="I42" s="273">
        <v>43413</v>
      </c>
      <c r="J42" s="295">
        <f>+F42-(G42+G43)</f>
        <v>1431508598.52</v>
      </c>
    </row>
    <row r="43" spans="1:10">
      <c r="A43" s="262" t="s">
        <v>852</v>
      </c>
      <c r="B43" s="286" t="s">
        <v>820</v>
      </c>
      <c r="C43" s="287">
        <v>8.2339129999999994</v>
      </c>
      <c r="D43" s="288">
        <v>3.01</v>
      </c>
      <c r="E43" s="272">
        <f t="shared" si="2"/>
        <v>24784078.129999999</v>
      </c>
      <c r="F43" s="266"/>
      <c r="G43" s="266">
        <f t="shared" si="3"/>
        <v>0</v>
      </c>
      <c r="H43" s="267">
        <v>400000000</v>
      </c>
      <c r="I43" s="273">
        <v>43431</v>
      </c>
      <c r="J43" s="283"/>
    </row>
    <row r="44" spans="1:10">
      <c r="A44" s="262" t="s">
        <v>853</v>
      </c>
      <c r="B44" s="263" t="s">
        <v>854</v>
      </c>
      <c r="C44" s="287">
        <v>17.537371</v>
      </c>
      <c r="D44" s="288">
        <v>2.8</v>
      </c>
      <c r="E44" s="272">
        <f t="shared" si="2"/>
        <v>49104638.799999997</v>
      </c>
      <c r="F44" s="266"/>
      <c r="G44" s="266">
        <f t="shared" si="3"/>
        <v>0</v>
      </c>
      <c r="H44" s="267">
        <v>250000000</v>
      </c>
      <c r="I44" s="273">
        <v>43437</v>
      </c>
      <c r="J44" s="283"/>
    </row>
    <row r="45" spans="1:10">
      <c r="A45" s="262" t="s">
        <v>855</v>
      </c>
      <c r="B45" s="263" t="s">
        <v>856</v>
      </c>
      <c r="C45" s="287">
        <v>41.923164999999997</v>
      </c>
      <c r="D45" s="288">
        <v>2.8</v>
      </c>
      <c r="E45" s="272">
        <f t="shared" si="2"/>
        <v>117384862</v>
      </c>
      <c r="F45" s="266"/>
      <c r="G45" s="266">
        <f t="shared" si="3"/>
        <v>0</v>
      </c>
      <c r="H45" s="267">
        <v>281508598.51999998</v>
      </c>
      <c r="I45" s="273">
        <v>43440</v>
      </c>
      <c r="J45" s="283"/>
    </row>
    <row r="46" spans="1:10">
      <c r="A46" s="262" t="s">
        <v>857</v>
      </c>
      <c r="B46" s="263" t="s">
        <v>858</v>
      </c>
      <c r="C46" s="287">
        <v>34.195852000000002</v>
      </c>
      <c r="D46" s="288">
        <v>2.8</v>
      </c>
      <c r="E46" s="272">
        <f t="shared" si="2"/>
        <v>95748385.599999994</v>
      </c>
      <c r="F46" s="266"/>
      <c r="G46" s="266">
        <f t="shared" si="3"/>
        <v>0</v>
      </c>
      <c r="H46" s="267"/>
      <c r="I46" s="273"/>
      <c r="J46" s="283"/>
    </row>
    <row r="47" spans="1:10">
      <c r="A47" s="262" t="s">
        <v>859</v>
      </c>
      <c r="B47" s="263" t="s">
        <v>860</v>
      </c>
      <c r="C47" s="287">
        <v>46.747942999999999</v>
      </c>
      <c r="D47" s="288">
        <v>2.8</v>
      </c>
      <c r="E47" s="272">
        <f t="shared" si="2"/>
        <v>130894240.40000001</v>
      </c>
      <c r="F47" s="266"/>
      <c r="G47" s="266">
        <f t="shared" si="3"/>
        <v>0</v>
      </c>
      <c r="H47" s="267"/>
      <c r="I47" s="273"/>
      <c r="J47" s="283"/>
    </row>
    <row r="48" spans="1:10">
      <c r="A48" s="262" t="s">
        <v>861</v>
      </c>
      <c r="B48" s="263" t="s">
        <v>862</v>
      </c>
      <c r="C48" s="287">
        <v>-14.876713000000001</v>
      </c>
      <c r="D48" s="288">
        <v>2.8</v>
      </c>
      <c r="E48" s="272">
        <f t="shared" si="2"/>
        <v>-41654796.399999999</v>
      </c>
      <c r="F48" s="266"/>
      <c r="G48" s="266">
        <f t="shared" si="3"/>
        <v>0</v>
      </c>
      <c r="H48" s="267"/>
      <c r="I48" s="273"/>
      <c r="J48" s="283"/>
    </row>
    <row r="49" spans="1:10">
      <c r="A49" s="262" t="s">
        <v>863</v>
      </c>
      <c r="B49" s="263" t="s">
        <v>864</v>
      </c>
      <c r="C49" s="287">
        <v>3.1223879999999999</v>
      </c>
      <c r="D49" s="288">
        <v>2.8</v>
      </c>
      <c r="E49" s="272">
        <f t="shared" si="2"/>
        <v>8742686.4000000004</v>
      </c>
      <c r="F49" s="266"/>
      <c r="G49" s="266">
        <f t="shared" si="3"/>
        <v>0</v>
      </c>
      <c r="H49" s="267"/>
      <c r="I49" s="273"/>
      <c r="J49" s="283"/>
    </row>
    <row r="50" spans="1:10">
      <c r="A50" s="262" t="s">
        <v>865</v>
      </c>
      <c r="B50" s="263" t="s">
        <v>866</v>
      </c>
      <c r="C50" s="287">
        <v>7.113194</v>
      </c>
      <c r="D50" s="288">
        <v>2.8</v>
      </c>
      <c r="E50" s="272">
        <f t="shared" si="2"/>
        <v>19916943.199999999</v>
      </c>
      <c r="F50" s="266"/>
      <c r="G50" s="266">
        <f t="shared" si="3"/>
        <v>0</v>
      </c>
      <c r="H50" s="267"/>
      <c r="I50" s="273"/>
      <c r="J50" s="283"/>
    </row>
    <row r="51" spans="1:10">
      <c r="A51" s="262" t="s">
        <v>867</v>
      </c>
      <c r="B51" s="263" t="s">
        <v>868</v>
      </c>
      <c r="C51" s="287">
        <v>3.3600989999999999</v>
      </c>
      <c r="D51" s="288">
        <v>2.8</v>
      </c>
      <c r="E51" s="272">
        <f t="shared" si="2"/>
        <v>9408277.1999999993</v>
      </c>
      <c r="F51" s="266"/>
      <c r="G51" s="266">
        <f t="shared" si="3"/>
        <v>0</v>
      </c>
      <c r="H51" s="267"/>
      <c r="I51" s="273"/>
      <c r="J51" s="283"/>
    </row>
    <row r="52" spans="1:10">
      <c r="A52" s="262" t="s">
        <v>869</v>
      </c>
      <c r="B52" s="263" t="s">
        <v>870</v>
      </c>
      <c r="C52" s="287">
        <v>-10.913009000000001</v>
      </c>
      <c r="D52" s="288">
        <v>2.8</v>
      </c>
      <c r="E52" s="272">
        <f t="shared" si="2"/>
        <v>-30556425.199999999</v>
      </c>
      <c r="F52" s="266"/>
      <c r="G52" s="266">
        <f t="shared" si="3"/>
        <v>0</v>
      </c>
      <c r="H52" s="267"/>
      <c r="I52" s="273"/>
      <c r="J52" s="283"/>
    </row>
    <row r="53" spans="1:10">
      <c r="A53" s="262" t="s">
        <v>871</v>
      </c>
      <c r="B53" s="263" t="s">
        <v>872</v>
      </c>
      <c r="C53" s="287">
        <v>3.4238759999999999</v>
      </c>
      <c r="D53" s="288">
        <v>2.8</v>
      </c>
      <c r="E53" s="272">
        <f t="shared" si="2"/>
        <v>9586852.8000000007</v>
      </c>
      <c r="F53" s="266"/>
      <c r="G53" s="266">
        <f t="shared" si="3"/>
        <v>0</v>
      </c>
      <c r="H53" s="267"/>
      <c r="I53" s="273"/>
      <c r="J53" s="283"/>
    </row>
    <row r="54" spans="1:10">
      <c r="A54" s="262" t="s">
        <v>873</v>
      </c>
      <c r="B54" s="263" t="s">
        <v>838</v>
      </c>
      <c r="C54" s="287">
        <f>+-C22-2.28923</f>
        <v>1.3085110000000002</v>
      </c>
      <c r="D54" s="288">
        <v>2.8</v>
      </c>
      <c r="E54" s="272">
        <f t="shared" si="2"/>
        <v>3663830.8</v>
      </c>
      <c r="F54" s="266"/>
      <c r="G54" s="266">
        <f t="shared" si="3"/>
        <v>0</v>
      </c>
      <c r="H54" s="267"/>
      <c r="I54" s="273"/>
      <c r="J54" s="283"/>
    </row>
    <row r="55" spans="1:10">
      <c r="A55" s="262" t="s">
        <v>874</v>
      </c>
      <c r="B55" s="263" t="s">
        <v>840</v>
      </c>
      <c r="C55" s="287">
        <f>17.57644-C23</f>
        <v>5.2863870000000013</v>
      </c>
      <c r="D55" s="288">
        <v>2.8</v>
      </c>
      <c r="E55" s="272">
        <f t="shared" si="2"/>
        <v>14801883.6</v>
      </c>
      <c r="F55" s="266"/>
      <c r="G55" s="266">
        <f t="shared" si="3"/>
        <v>0</v>
      </c>
      <c r="H55" s="267"/>
      <c r="I55" s="273"/>
      <c r="J55" s="283"/>
    </row>
    <row r="56" spans="1:10">
      <c r="A56" s="282" t="s">
        <v>875</v>
      </c>
      <c r="B56" s="290">
        <v>43374</v>
      </c>
      <c r="C56" s="291">
        <v>494.56423599999999</v>
      </c>
      <c r="D56" s="292">
        <v>3.01</v>
      </c>
      <c r="E56" s="293">
        <f t="shared" si="2"/>
        <v>1488638350.3599999</v>
      </c>
      <c r="F56" s="265">
        <f>+SUM(H56:H65)</f>
        <v>1000000000</v>
      </c>
      <c r="G56" s="265">
        <f>ROUND(E56*0%,0)</f>
        <v>0</v>
      </c>
      <c r="H56" s="294">
        <v>500000000</v>
      </c>
      <c r="I56" s="268">
        <v>43444</v>
      </c>
      <c r="J56" s="295">
        <f>+F56-G56</f>
        <v>1000000000</v>
      </c>
    </row>
    <row r="57" spans="1:10">
      <c r="A57" s="262" t="s">
        <v>875</v>
      </c>
      <c r="B57" s="286" t="s">
        <v>842</v>
      </c>
      <c r="C57" s="287">
        <v>-8.1441719999999993</v>
      </c>
      <c r="D57" s="288">
        <v>3.01</v>
      </c>
      <c r="E57" s="272">
        <f t="shared" si="2"/>
        <v>-24513957.719999999</v>
      </c>
      <c r="F57" s="266"/>
      <c r="G57" s="266">
        <f>ROUND(E57*0%,0)</f>
        <v>0</v>
      </c>
      <c r="H57" s="267">
        <v>300000000</v>
      </c>
      <c r="I57" s="273">
        <v>43452</v>
      </c>
      <c r="J57" s="283"/>
    </row>
    <row r="58" spans="1:10">
      <c r="A58" s="262" t="s">
        <v>876</v>
      </c>
      <c r="B58" s="263" t="s">
        <v>877</v>
      </c>
      <c r="C58" s="287">
        <f>22.139074-21.858898</f>
        <v>0.28017600000000087</v>
      </c>
      <c r="D58" s="288">
        <v>2.9</v>
      </c>
      <c r="E58" s="272">
        <f t="shared" si="2"/>
        <v>812510.4</v>
      </c>
      <c r="F58" s="266"/>
      <c r="G58" s="266">
        <f t="shared" ref="G58:G65" si="4">ROUND(E58*0%,0)</f>
        <v>0</v>
      </c>
      <c r="H58" s="267">
        <v>200000000</v>
      </c>
      <c r="I58" s="273">
        <v>43461</v>
      </c>
      <c r="J58" s="283"/>
    </row>
    <row r="59" spans="1:10">
      <c r="A59" s="262" t="s">
        <v>878</v>
      </c>
      <c r="B59" s="263" t="s">
        <v>879</v>
      </c>
      <c r="C59" s="287">
        <f>+-(C30+C41)-3.626984</f>
        <v>1.7969999999998265E-3</v>
      </c>
      <c r="D59" s="288">
        <v>3.01</v>
      </c>
      <c r="E59" s="272">
        <f t="shared" si="2"/>
        <v>5408.97</v>
      </c>
      <c r="F59" s="266"/>
      <c r="G59" s="266">
        <f t="shared" si="4"/>
        <v>0</v>
      </c>
      <c r="H59" s="267"/>
      <c r="I59" s="273"/>
      <c r="J59" s="283"/>
    </row>
    <row r="60" spans="1:10">
      <c r="A60" s="262" t="s">
        <v>880</v>
      </c>
      <c r="B60" s="263" t="s">
        <v>881</v>
      </c>
      <c r="C60" s="287">
        <f>5.149536-C34</f>
        <v>0.78532899999999994</v>
      </c>
      <c r="D60" s="288">
        <v>3.01</v>
      </c>
      <c r="E60" s="272">
        <f t="shared" si="2"/>
        <v>2363840.29</v>
      </c>
      <c r="F60" s="266"/>
      <c r="G60" s="266">
        <f t="shared" si="4"/>
        <v>0</v>
      </c>
      <c r="H60" s="267"/>
      <c r="I60" s="273"/>
      <c r="J60" s="283"/>
    </row>
    <row r="61" spans="1:10">
      <c r="A61" s="262" t="s">
        <v>882</v>
      </c>
      <c r="B61" s="263" t="s">
        <v>883</v>
      </c>
      <c r="C61" s="287">
        <f>14.191712-C38</f>
        <v>2.5667040000000014</v>
      </c>
      <c r="D61" s="288">
        <v>3.01</v>
      </c>
      <c r="E61" s="272">
        <f t="shared" si="2"/>
        <v>7725779.04</v>
      </c>
      <c r="F61" s="266"/>
      <c r="G61" s="266">
        <f t="shared" si="4"/>
        <v>0</v>
      </c>
      <c r="H61" s="267"/>
      <c r="I61" s="273"/>
      <c r="J61" s="283"/>
    </row>
    <row r="62" spans="1:10">
      <c r="A62" s="262" t="s">
        <v>884</v>
      </c>
      <c r="B62" s="263" t="s">
        <v>885</v>
      </c>
      <c r="C62" s="287">
        <f>13.707916-C43</f>
        <v>5.4740030000000015</v>
      </c>
      <c r="D62" s="288">
        <v>3.01</v>
      </c>
      <c r="E62" s="272">
        <f t="shared" si="2"/>
        <v>16476749.029999999</v>
      </c>
      <c r="F62" s="266"/>
      <c r="G62" s="266">
        <f t="shared" si="4"/>
        <v>0</v>
      </c>
      <c r="H62" s="267"/>
      <c r="I62" s="273"/>
      <c r="J62" s="283"/>
    </row>
    <row r="63" spans="1:10">
      <c r="A63" s="282" t="s">
        <v>886</v>
      </c>
      <c r="B63" s="296">
        <v>43405</v>
      </c>
      <c r="C63" s="291">
        <v>403.44870300000002</v>
      </c>
      <c r="D63" s="292">
        <v>3.01</v>
      </c>
      <c r="E63" s="293">
        <f>ROUND(C63*D63*1000000,2)</f>
        <v>1214380596.03</v>
      </c>
      <c r="F63" s="265"/>
      <c r="G63" s="265">
        <f t="shared" si="4"/>
        <v>0</v>
      </c>
      <c r="H63" s="294"/>
      <c r="I63" s="268"/>
      <c r="J63" s="295"/>
    </row>
    <row r="64" spans="1:10">
      <c r="A64" s="262" t="s">
        <v>886</v>
      </c>
      <c r="B64" s="263" t="s">
        <v>885</v>
      </c>
      <c r="C64" s="287">
        <f>13.652527-(C43+C62)</f>
        <v>-5.5389000000001687E-2</v>
      </c>
      <c r="D64" s="288">
        <v>3.01</v>
      </c>
      <c r="E64" s="272">
        <f>ROUND(C64*D64*1000000,2)</f>
        <v>-166720.89000000001</v>
      </c>
      <c r="F64" s="266"/>
      <c r="G64" s="266">
        <f t="shared" si="4"/>
        <v>0</v>
      </c>
      <c r="H64" s="267"/>
      <c r="I64" s="273"/>
      <c r="J64" s="283"/>
    </row>
    <row r="65" spans="1:10">
      <c r="A65" s="262"/>
      <c r="B65" s="263"/>
      <c r="C65" s="287"/>
      <c r="D65" s="288"/>
      <c r="E65" s="272"/>
      <c r="F65" s="266"/>
      <c r="G65" s="266">
        <f t="shared" si="4"/>
        <v>0</v>
      </c>
      <c r="H65" s="267"/>
      <c r="I65" s="273"/>
      <c r="J65" s="283"/>
    </row>
    <row r="66" spans="1:10">
      <c r="A66" s="289"/>
      <c r="B66" s="263"/>
      <c r="C66" s="287"/>
      <c r="D66" s="288"/>
      <c r="E66" s="272"/>
      <c r="F66" s="272"/>
      <c r="G66" s="266"/>
      <c r="H66" s="261"/>
      <c r="I66" s="297"/>
      <c r="J66" s="298"/>
    </row>
    <row r="67" spans="1:10">
      <c r="A67" s="262" t="s">
        <v>887</v>
      </c>
      <c r="B67" s="299">
        <v>43435</v>
      </c>
      <c r="C67" s="291">
        <v>412.70303699999999</v>
      </c>
      <c r="D67" s="293">
        <v>3.01</v>
      </c>
      <c r="E67" s="293">
        <f>ROUND(C67*D67*1000000,2)</f>
        <v>1242236141.3699999</v>
      </c>
      <c r="F67" s="295">
        <f>+SUM(H67:H70)</f>
        <v>0</v>
      </c>
      <c r="G67" s="265">
        <f>ROUND(E67*0%,0)</f>
        <v>0</v>
      </c>
      <c r="H67" s="300"/>
      <c r="I67" s="301"/>
      <c r="J67" s="295">
        <f>+F67-G67</f>
        <v>0</v>
      </c>
    </row>
    <row r="68" spans="1:10">
      <c r="A68" s="262" t="s">
        <v>887</v>
      </c>
      <c r="B68" s="286" t="s">
        <v>842</v>
      </c>
      <c r="C68" s="287">
        <v>24.345538000000001</v>
      </c>
      <c r="D68" s="272">
        <v>3.01</v>
      </c>
      <c r="E68" s="272">
        <f>ROUND(C68*D68*1000000,2)</f>
        <v>73280069.379999995</v>
      </c>
      <c r="F68" s="283"/>
      <c r="G68" s="266">
        <f>ROUND(E68*0%,0)</f>
        <v>0</v>
      </c>
      <c r="H68" s="261"/>
      <c r="I68" s="297"/>
      <c r="J68" s="283"/>
    </row>
    <row r="69" spans="1:10">
      <c r="A69" s="262"/>
      <c r="B69" s="286"/>
      <c r="C69" s="287"/>
      <c r="D69" s="272"/>
      <c r="E69" s="272"/>
      <c r="F69" s="283"/>
      <c r="G69" s="266"/>
      <c r="H69" s="261"/>
      <c r="I69" s="297"/>
      <c r="J69" s="283"/>
    </row>
    <row r="70" spans="1:10">
      <c r="A70" s="262"/>
      <c r="B70" s="286"/>
      <c r="C70" s="287"/>
      <c r="D70" s="272"/>
      <c r="E70" s="272"/>
      <c r="F70" s="283"/>
      <c r="G70" s="266"/>
      <c r="H70" s="261"/>
      <c r="I70" s="297"/>
      <c r="J70" s="283"/>
    </row>
    <row r="71" spans="1:10">
      <c r="A71" s="255" t="s">
        <v>21</v>
      </c>
      <c r="B71" s="255"/>
      <c r="C71" s="303">
        <f>SUM(C12:C70)</f>
        <v>4346.6213909999997</v>
      </c>
      <c r="D71" s="303"/>
      <c r="E71" s="304">
        <f>SUM(E12:E70)</f>
        <v>13052568899.270002</v>
      </c>
      <c r="F71" s="304">
        <f>SUM(F12:F70)</f>
        <v>9644288753.2099991</v>
      </c>
      <c r="G71" s="305">
        <f>SUM(G12:G70)</f>
        <v>0</v>
      </c>
      <c r="H71" s="304">
        <f>SUM(H12:H70)</f>
        <v>9644288753.2099991</v>
      </c>
      <c r="I71" s="306"/>
      <c r="J71" s="307">
        <f>SUM(J12:J70)</f>
        <v>9644288753.2099991</v>
      </c>
    </row>
    <row r="73" spans="1:10">
      <c r="E73" s="260"/>
    </row>
    <row r="74" spans="1:10">
      <c r="E74" s="260"/>
    </row>
    <row r="75" spans="1:10">
      <c r="E75" s="260"/>
      <c r="F75" s="260"/>
      <c r="H75" s="260"/>
    </row>
  </sheetData>
  <printOptions gridLines="1"/>
  <pageMargins left="0.26" right="0.33" top="0.39" bottom="0.47244094488188981" header="0.23" footer="0.31496062992125984"/>
  <pageSetup scale="82" orientation="landscape" verticalDpi="18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33"/>
  <sheetViews>
    <sheetView tabSelected="1" view="pageBreakPreview" topLeftCell="D13" zoomScale="90" zoomScaleSheetLayoutView="90" workbookViewId="0">
      <selection activeCell="C1" sqref="C1"/>
    </sheetView>
  </sheetViews>
  <sheetFormatPr defaultRowHeight="13.2"/>
  <cols>
    <col min="1" max="1" width="23.6640625" style="248" customWidth="1"/>
    <col min="2" max="2" width="16.88671875" style="248" customWidth="1"/>
    <col min="3" max="3" width="17" style="248" customWidth="1"/>
    <col min="4" max="4" width="12" style="248" customWidth="1"/>
    <col min="5" max="7" width="11.5546875" style="248" customWidth="1"/>
    <col min="8" max="8" width="7.6640625" style="248" customWidth="1"/>
    <col min="9" max="10" width="15.33203125" style="248" customWidth="1"/>
    <col min="11" max="11" width="16.33203125" style="248" bestFit="1" customWidth="1"/>
    <col min="12" max="12" width="12.5546875" style="248" bestFit="1" customWidth="1"/>
    <col min="13" max="13" width="17.33203125" style="248" customWidth="1"/>
    <col min="14" max="14" width="11.5546875" style="248" customWidth="1"/>
    <col min="15" max="15" width="13.88671875" style="248" bestFit="1" customWidth="1"/>
    <col min="16" max="16" width="12.5546875" style="248" bestFit="1" customWidth="1"/>
    <col min="17" max="17" width="16.6640625" style="248" bestFit="1" customWidth="1"/>
    <col min="18" max="18" width="9.5546875" style="248" bestFit="1" customWidth="1"/>
    <col min="19" max="256" width="9.109375" style="248"/>
    <col min="257" max="257" width="23.6640625" style="248" customWidth="1"/>
    <col min="258" max="258" width="16.88671875" style="248" customWidth="1"/>
    <col min="259" max="259" width="17" style="248" customWidth="1"/>
    <col min="260" max="260" width="12" style="248" customWidth="1"/>
    <col min="261" max="263" width="11.5546875" style="248" customWidth="1"/>
    <col min="264" max="264" width="7.6640625" style="248" customWidth="1"/>
    <col min="265" max="266" width="15.33203125" style="248" customWidth="1"/>
    <col min="267" max="267" width="16.33203125" style="248" bestFit="1" customWidth="1"/>
    <col min="268" max="268" width="12.5546875" style="248" bestFit="1" customWidth="1"/>
    <col min="269" max="269" width="17.33203125" style="248" customWidth="1"/>
    <col min="270" max="270" width="11.5546875" style="248" customWidth="1"/>
    <col min="271" max="271" width="13.88671875" style="248" bestFit="1" customWidth="1"/>
    <col min="272" max="272" width="12.5546875" style="248" bestFit="1" customWidth="1"/>
    <col min="273" max="273" width="16.6640625" style="248" bestFit="1" customWidth="1"/>
    <col min="274" max="274" width="9.5546875" style="248" bestFit="1" customWidth="1"/>
    <col min="275" max="512" width="9.109375" style="248"/>
    <col min="513" max="513" width="23.6640625" style="248" customWidth="1"/>
    <col min="514" max="514" width="16.88671875" style="248" customWidth="1"/>
    <col min="515" max="515" width="17" style="248" customWidth="1"/>
    <col min="516" max="516" width="12" style="248" customWidth="1"/>
    <col min="517" max="519" width="11.5546875" style="248" customWidth="1"/>
    <col min="520" max="520" width="7.6640625" style="248" customWidth="1"/>
    <col min="521" max="522" width="15.33203125" style="248" customWidth="1"/>
    <col min="523" max="523" width="16.33203125" style="248" bestFit="1" customWidth="1"/>
    <col min="524" max="524" width="12.5546875" style="248" bestFit="1" customWidth="1"/>
    <col min="525" max="525" width="17.33203125" style="248" customWidth="1"/>
    <col min="526" max="526" width="11.5546875" style="248" customWidth="1"/>
    <col min="527" max="527" width="13.88671875" style="248" bestFit="1" customWidth="1"/>
    <col min="528" max="528" width="12.5546875" style="248" bestFit="1" customWidth="1"/>
    <col min="529" max="529" width="16.6640625" style="248" bestFit="1" customWidth="1"/>
    <col min="530" max="530" width="9.5546875" style="248" bestFit="1" customWidth="1"/>
    <col min="531" max="768" width="9.109375" style="248"/>
    <col min="769" max="769" width="23.6640625" style="248" customWidth="1"/>
    <col min="770" max="770" width="16.88671875" style="248" customWidth="1"/>
    <col min="771" max="771" width="17" style="248" customWidth="1"/>
    <col min="772" max="772" width="12" style="248" customWidth="1"/>
    <col min="773" max="775" width="11.5546875" style="248" customWidth="1"/>
    <col min="776" max="776" width="7.6640625" style="248" customWidth="1"/>
    <col min="777" max="778" width="15.33203125" style="248" customWidth="1"/>
    <col min="779" max="779" width="16.33203125" style="248" bestFit="1" customWidth="1"/>
    <col min="780" max="780" width="12.5546875" style="248" bestFit="1" customWidth="1"/>
    <col min="781" max="781" width="17.33203125" style="248" customWidth="1"/>
    <col min="782" max="782" width="11.5546875" style="248" customWidth="1"/>
    <col min="783" max="783" width="13.88671875" style="248" bestFit="1" customWidth="1"/>
    <col min="784" max="784" width="12.5546875" style="248" bestFit="1" customWidth="1"/>
    <col min="785" max="785" width="16.6640625" style="248" bestFit="1" customWidth="1"/>
    <col min="786" max="786" width="9.5546875" style="248" bestFit="1" customWidth="1"/>
    <col min="787" max="1024" width="9.109375" style="248"/>
    <col min="1025" max="1025" width="23.6640625" style="248" customWidth="1"/>
    <col min="1026" max="1026" width="16.88671875" style="248" customWidth="1"/>
    <col min="1027" max="1027" width="17" style="248" customWidth="1"/>
    <col min="1028" max="1028" width="12" style="248" customWidth="1"/>
    <col min="1029" max="1031" width="11.5546875" style="248" customWidth="1"/>
    <col min="1032" max="1032" width="7.6640625" style="248" customWidth="1"/>
    <col min="1033" max="1034" width="15.33203125" style="248" customWidth="1"/>
    <col min="1035" max="1035" width="16.33203125" style="248" bestFit="1" customWidth="1"/>
    <col min="1036" max="1036" width="12.5546875" style="248" bestFit="1" customWidth="1"/>
    <col min="1037" max="1037" width="17.33203125" style="248" customWidth="1"/>
    <col min="1038" max="1038" width="11.5546875" style="248" customWidth="1"/>
    <col min="1039" max="1039" width="13.88671875" style="248" bestFit="1" customWidth="1"/>
    <col min="1040" max="1040" width="12.5546875" style="248" bestFit="1" customWidth="1"/>
    <col min="1041" max="1041" width="16.6640625" style="248" bestFit="1" customWidth="1"/>
    <col min="1042" max="1042" width="9.5546875" style="248" bestFit="1" customWidth="1"/>
    <col min="1043" max="1280" width="9.109375" style="248"/>
    <col min="1281" max="1281" width="23.6640625" style="248" customWidth="1"/>
    <col min="1282" max="1282" width="16.88671875" style="248" customWidth="1"/>
    <col min="1283" max="1283" width="17" style="248" customWidth="1"/>
    <col min="1284" max="1284" width="12" style="248" customWidth="1"/>
    <col min="1285" max="1287" width="11.5546875" style="248" customWidth="1"/>
    <col min="1288" max="1288" width="7.6640625" style="248" customWidth="1"/>
    <col min="1289" max="1290" width="15.33203125" style="248" customWidth="1"/>
    <col min="1291" max="1291" width="16.33203125" style="248" bestFit="1" customWidth="1"/>
    <col min="1292" max="1292" width="12.5546875" style="248" bestFit="1" customWidth="1"/>
    <col min="1293" max="1293" width="17.33203125" style="248" customWidth="1"/>
    <col min="1294" max="1294" width="11.5546875" style="248" customWidth="1"/>
    <col min="1295" max="1295" width="13.88671875" style="248" bestFit="1" customWidth="1"/>
    <col min="1296" max="1296" width="12.5546875" style="248" bestFit="1" customWidth="1"/>
    <col min="1297" max="1297" width="16.6640625" style="248" bestFit="1" customWidth="1"/>
    <col min="1298" max="1298" width="9.5546875" style="248" bestFit="1" customWidth="1"/>
    <col min="1299" max="1536" width="9.109375" style="248"/>
    <col min="1537" max="1537" width="23.6640625" style="248" customWidth="1"/>
    <col min="1538" max="1538" width="16.88671875" style="248" customWidth="1"/>
    <col min="1539" max="1539" width="17" style="248" customWidth="1"/>
    <col min="1540" max="1540" width="12" style="248" customWidth="1"/>
    <col min="1541" max="1543" width="11.5546875" style="248" customWidth="1"/>
    <col min="1544" max="1544" width="7.6640625" style="248" customWidth="1"/>
    <col min="1545" max="1546" width="15.33203125" style="248" customWidth="1"/>
    <col min="1547" max="1547" width="16.33203125" style="248" bestFit="1" customWidth="1"/>
    <col min="1548" max="1548" width="12.5546875" style="248" bestFit="1" customWidth="1"/>
    <col min="1549" max="1549" width="17.33203125" style="248" customWidth="1"/>
    <col min="1550" max="1550" width="11.5546875" style="248" customWidth="1"/>
    <col min="1551" max="1551" width="13.88671875" style="248" bestFit="1" customWidth="1"/>
    <col min="1552" max="1552" width="12.5546875" style="248" bestFit="1" customWidth="1"/>
    <col min="1553" max="1553" width="16.6640625" style="248" bestFit="1" customWidth="1"/>
    <col min="1554" max="1554" width="9.5546875" style="248" bestFit="1" customWidth="1"/>
    <col min="1555" max="1792" width="9.109375" style="248"/>
    <col min="1793" max="1793" width="23.6640625" style="248" customWidth="1"/>
    <col min="1794" max="1794" width="16.88671875" style="248" customWidth="1"/>
    <col min="1795" max="1795" width="17" style="248" customWidth="1"/>
    <col min="1796" max="1796" width="12" style="248" customWidth="1"/>
    <col min="1797" max="1799" width="11.5546875" style="248" customWidth="1"/>
    <col min="1800" max="1800" width="7.6640625" style="248" customWidth="1"/>
    <col min="1801" max="1802" width="15.33203125" style="248" customWidth="1"/>
    <col min="1803" max="1803" width="16.33203125" style="248" bestFit="1" customWidth="1"/>
    <col min="1804" max="1804" width="12.5546875" style="248" bestFit="1" customWidth="1"/>
    <col min="1805" max="1805" width="17.33203125" style="248" customWidth="1"/>
    <col min="1806" max="1806" width="11.5546875" style="248" customWidth="1"/>
    <col min="1807" max="1807" width="13.88671875" style="248" bestFit="1" customWidth="1"/>
    <col min="1808" max="1808" width="12.5546875" style="248" bestFit="1" customWidth="1"/>
    <col min="1809" max="1809" width="16.6640625" style="248" bestFit="1" customWidth="1"/>
    <col min="1810" max="1810" width="9.5546875" style="248" bestFit="1" customWidth="1"/>
    <col min="1811" max="2048" width="9.109375" style="248"/>
    <col min="2049" max="2049" width="23.6640625" style="248" customWidth="1"/>
    <col min="2050" max="2050" width="16.88671875" style="248" customWidth="1"/>
    <col min="2051" max="2051" width="17" style="248" customWidth="1"/>
    <col min="2052" max="2052" width="12" style="248" customWidth="1"/>
    <col min="2053" max="2055" width="11.5546875" style="248" customWidth="1"/>
    <col min="2056" max="2056" width="7.6640625" style="248" customWidth="1"/>
    <col min="2057" max="2058" width="15.33203125" style="248" customWidth="1"/>
    <col min="2059" max="2059" width="16.33203125" style="248" bestFit="1" customWidth="1"/>
    <col min="2060" max="2060" width="12.5546875" style="248" bestFit="1" customWidth="1"/>
    <col min="2061" max="2061" width="17.33203125" style="248" customWidth="1"/>
    <col min="2062" max="2062" width="11.5546875" style="248" customWidth="1"/>
    <col min="2063" max="2063" width="13.88671875" style="248" bestFit="1" customWidth="1"/>
    <col min="2064" max="2064" width="12.5546875" style="248" bestFit="1" customWidth="1"/>
    <col min="2065" max="2065" width="16.6640625" style="248" bestFit="1" customWidth="1"/>
    <col min="2066" max="2066" width="9.5546875" style="248" bestFit="1" customWidth="1"/>
    <col min="2067" max="2304" width="9.109375" style="248"/>
    <col min="2305" max="2305" width="23.6640625" style="248" customWidth="1"/>
    <col min="2306" max="2306" width="16.88671875" style="248" customWidth="1"/>
    <col min="2307" max="2307" width="17" style="248" customWidth="1"/>
    <col min="2308" max="2308" width="12" style="248" customWidth="1"/>
    <col min="2309" max="2311" width="11.5546875" style="248" customWidth="1"/>
    <col min="2312" max="2312" width="7.6640625" style="248" customWidth="1"/>
    <col min="2313" max="2314" width="15.33203125" style="248" customWidth="1"/>
    <col min="2315" max="2315" width="16.33203125" style="248" bestFit="1" customWidth="1"/>
    <col min="2316" max="2316" width="12.5546875" style="248" bestFit="1" customWidth="1"/>
    <col min="2317" max="2317" width="17.33203125" style="248" customWidth="1"/>
    <col min="2318" max="2318" width="11.5546875" style="248" customWidth="1"/>
    <col min="2319" max="2319" width="13.88671875" style="248" bestFit="1" customWidth="1"/>
    <col min="2320" max="2320" width="12.5546875" style="248" bestFit="1" customWidth="1"/>
    <col min="2321" max="2321" width="16.6640625" style="248" bestFit="1" customWidth="1"/>
    <col min="2322" max="2322" width="9.5546875" style="248" bestFit="1" customWidth="1"/>
    <col min="2323" max="2560" width="9.109375" style="248"/>
    <col min="2561" max="2561" width="23.6640625" style="248" customWidth="1"/>
    <col min="2562" max="2562" width="16.88671875" style="248" customWidth="1"/>
    <col min="2563" max="2563" width="17" style="248" customWidth="1"/>
    <col min="2564" max="2564" width="12" style="248" customWidth="1"/>
    <col min="2565" max="2567" width="11.5546875" style="248" customWidth="1"/>
    <col min="2568" max="2568" width="7.6640625" style="248" customWidth="1"/>
    <col min="2569" max="2570" width="15.33203125" style="248" customWidth="1"/>
    <col min="2571" max="2571" width="16.33203125" style="248" bestFit="1" customWidth="1"/>
    <col min="2572" max="2572" width="12.5546875" style="248" bestFit="1" customWidth="1"/>
    <col min="2573" max="2573" width="17.33203125" style="248" customWidth="1"/>
    <col min="2574" max="2574" width="11.5546875" style="248" customWidth="1"/>
    <col min="2575" max="2575" width="13.88671875" style="248" bestFit="1" customWidth="1"/>
    <col min="2576" max="2576" width="12.5546875" style="248" bestFit="1" customWidth="1"/>
    <col min="2577" max="2577" width="16.6640625" style="248" bestFit="1" customWidth="1"/>
    <col min="2578" max="2578" width="9.5546875" style="248" bestFit="1" customWidth="1"/>
    <col min="2579" max="2816" width="9.109375" style="248"/>
    <col min="2817" max="2817" width="23.6640625" style="248" customWidth="1"/>
    <col min="2818" max="2818" width="16.88671875" style="248" customWidth="1"/>
    <col min="2819" max="2819" width="17" style="248" customWidth="1"/>
    <col min="2820" max="2820" width="12" style="248" customWidth="1"/>
    <col min="2821" max="2823" width="11.5546875" style="248" customWidth="1"/>
    <col min="2824" max="2824" width="7.6640625" style="248" customWidth="1"/>
    <col min="2825" max="2826" width="15.33203125" style="248" customWidth="1"/>
    <col min="2827" max="2827" width="16.33203125" style="248" bestFit="1" customWidth="1"/>
    <col min="2828" max="2828" width="12.5546875" style="248" bestFit="1" customWidth="1"/>
    <col min="2829" max="2829" width="17.33203125" style="248" customWidth="1"/>
    <col min="2830" max="2830" width="11.5546875" style="248" customWidth="1"/>
    <col min="2831" max="2831" width="13.88671875" style="248" bestFit="1" customWidth="1"/>
    <col min="2832" max="2832" width="12.5546875" style="248" bestFit="1" customWidth="1"/>
    <col min="2833" max="2833" width="16.6640625" style="248" bestFit="1" customWidth="1"/>
    <col min="2834" max="2834" width="9.5546875" style="248" bestFit="1" customWidth="1"/>
    <col min="2835" max="3072" width="9.109375" style="248"/>
    <col min="3073" max="3073" width="23.6640625" style="248" customWidth="1"/>
    <col min="3074" max="3074" width="16.88671875" style="248" customWidth="1"/>
    <col min="3075" max="3075" width="17" style="248" customWidth="1"/>
    <col min="3076" max="3076" width="12" style="248" customWidth="1"/>
    <col min="3077" max="3079" width="11.5546875" style="248" customWidth="1"/>
    <col min="3080" max="3080" width="7.6640625" style="248" customWidth="1"/>
    <col min="3081" max="3082" width="15.33203125" style="248" customWidth="1"/>
    <col min="3083" max="3083" width="16.33203125" style="248" bestFit="1" customWidth="1"/>
    <col min="3084" max="3084" width="12.5546875" style="248" bestFit="1" customWidth="1"/>
    <col min="3085" max="3085" width="17.33203125" style="248" customWidth="1"/>
    <col min="3086" max="3086" width="11.5546875" style="248" customWidth="1"/>
    <col min="3087" max="3087" width="13.88671875" style="248" bestFit="1" customWidth="1"/>
    <col min="3088" max="3088" width="12.5546875" style="248" bestFit="1" customWidth="1"/>
    <col min="3089" max="3089" width="16.6640625" style="248" bestFit="1" customWidth="1"/>
    <col min="3090" max="3090" width="9.5546875" style="248" bestFit="1" customWidth="1"/>
    <col min="3091" max="3328" width="9.109375" style="248"/>
    <col min="3329" max="3329" width="23.6640625" style="248" customWidth="1"/>
    <col min="3330" max="3330" width="16.88671875" style="248" customWidth="1"/>
    <col min="3331" max="3331" width="17" style="248" customWidth="1"/>
    <col min="3332" max="3332" width="12" style="248" customWidth="1"/>
    <col min="3333" max="3335" width="11.5546875" style="248" customWidth="1"/>
    <col min="3336" max="3336" width="7.6640625" style="248" customWidth="1"/>
    <col min="3337" max="3338" width="15.33203125" style="248" customWidth="1"/>
    <col min="3339" max="3339" width="16.33203125" style="248" bestFit="1" customWidth="1"/>
    <col min="3340" max="3340" width="12.5546875" style="248" bestFit="1" customWidth="1"/>
    <col min="3341" max="3341" width="17.33203125" style="248" customWidth="1"/>
    <col min="3342" max="3342" width="11.5546875" style="248" customWidth="1"/>
    <col min="3343" max="3343" width="13.88671875" style="248" bestFit="1" customWidth="1"/>
    <col min="3344" max="3344" width="12.5546875" style="248" bestFit="1" customWidth="1"/>
    <col min="3345" max="3345" width="16.6640625" style="248" bestFit="1" customWidth="1"/>
    <col min="3346" max="3346" width="9.5546875" style="248" bestFit="1" customWidth="1"/>
    <col min="3347" max="3584" width="9.109375" style="248"/>
    <col min="3585" max="3585" width="23.6640625" style="248" customWidth="1"/>
    <col min="3586" max="3586" width="16.88671875" style="248" customWidth="1"/>
    <col min="3587" max="3587" width="17" style="248" customWidth="1"/>
    <col min="3588" max="3588" width="12" style="248" customWidth="1"/>
    <col min="3589" max="3591" width="11.5546875" style="248" customWidth="1"/>
    <col min="3592" max="3592" width="7.6640625" style="248" customWidth="1"/>
    <col min="3593" max="3594" width="15.33203125" style="248" customWidth="1"/>
    <col min="3595" max="3595" width="16.33203125" style="248" bestFit="1" customWidth="1"/>
    <col min="3596" max="3596" width="12.5546875" style="248" bestFit="1" customWidth="1"/>
    <col min="3597" max="3597" width="17.33203125" style="248" customWidth="1"/>
    <col min="3598" max="3598" width="11.5546875" style="248" customWidth="1"/>
    <col min="3599" max="3599" width="13.88671875" style="248" bestFit="1" customWidth="1"/>
    <col min="3600" max="3600" width="12.5546875" style="248" bestFit="1" customWidth="1"/>
    <col min="3601" max="3601" width="16.6640625" style="248" bestFit="1" customWidth="1"/>
    <col min="3602" max="3602" width="9.5546875" style="248" bestFit="1" customWidth="1"/>
    <col min="3603" max="3840" width="9.109375" style="248"/>
    <col min="3841" max="3841" width="23.6640625" style="248" customWidth="1"/>
    <col min="3842" max="3842" width="16.88671875" style="248" customWidth="1"/>
    <col min="3843" max="3843" width="17" style="248" customWidth="1"/>
    <col min="3844" max="3844" width="12" style="248" customWidth="1"/>
    <col min="3845" max="3847" width="11.5546875" style="248" customWidth="1"/>
    <col min="3848" max="3848" width="7.6640625" style="248" customWidth="1"/>
    <col min="3849" max="3850" width="15.33203125" style="248" customWidth="1"/>
    <col min="3851" max="3851" width="16.33203125" style="248" bestFit="1" customWidth="1"/>
    <col min="3852" max="3852" width="12.5546875" style="248" bestFit="1" customWidth="1"/>
    <col min="3853" max="3853" width="17.33203125" style="248" customWidth="1"/>
    <col min="3854" max="3854" width="11.5546875" style="248" customWidth="1"/>
    <col min="3855" max="3855" width="13.88671875" style="248" bestFit="1" customWidth="1"/>
    <col min="3856" max="3856" width="12.5546875" style="248" bestFit="1" customWidth="1"/>
    <col min="3857" max="3857" width="16.6640625" style="248" bestFit="1" customWidth="1"/>
    <col min="3858" max="3858" width="9.5546875" style="248" bestFit="1" customWidth="1"/>
    <col min="3859" max="4096" width="9.109375" style="248"/>
    <col min="4097" max="4097" width="23.6640625" style="248" customWidth="1"/>
    <col min="4098" max="4098" width="16.88671875" style="248" customWidth="1"/>
    <col min="4099" max="4099" width="17" style="248" customWidth="1"/>
    <col min="4100" max="4100" width="12" style="248" customWidth="1"/>
    <col min="4101" max="4103" width="11.5546875" style="248" customWidth="1"/>
    <col min="4104" max="4104" width="7.6640625" style="248" customWidth="1"/>
    <col min="4105" max="4106" width="15.33203125" style="248" customWidth="1"/>
    <col min="4107" max="4107" width="16.33203125" style="248" bestFit="1" customWidth="1"/>
    <col min="4108" max="4108" width="12.5546875" style="248" bestFit="1" customWidth="1"/>
    <col min="4109" max="4109" width="17.33203125" style="248" customWidth="1"/>
    <col min="4110" max="4110" width="11.5546875" style="248" customWidth="1"/>
    <col min="4111" max="4111" width="13.88671875" style="248" bestFit="1" customWidth="1"/>
    <col min="4112" max="4112" width="12.5546875" style="248" bestFit="1" customWidth="1"/>
    <col min="4113" max="4113" width="16.6640625" style="248" bestFit="1" customWidth="1"/>
    <col min="4114" max="4114" width="9.5546875" style="248" bestFit="1" customWidth="1"/>
    <col min="4115" max="4352" width="9.109375" style="248"/>
    <col min="4353" max="4353" width="23.6640625" style="248" customWidth="1"/>
    <col min="4354" max="4354" width="16.88671875" style="248" customWidth="1"/>
    <col min="4355" max="4355" width="17" style="248" customWidth="1"/>
    <col min="4356" max="4356" width="12" style="248" customWidth="1"/>
    <col min="4357" max="4359" width="11.5546875" style="248" customWidth="1"/>
    <col min="4360" max="4360" width="7.6640625" style="248" customWidth="1"/>
    <col min="4361" max="4362" width="15.33203125" style="248" customWidth="1"/>
    <col min="4363" max="4363" width="16.33203125" style="248" bestFit="1" customWidth="1"/>
    <col min="4364" max="4364" width="12.5546875" style="248" bestFit="1" customWidth="1"/>
    <col min="4365" max="4365" width="17.33203125" style="248" customWidth="1"/>
    <col min="4366" max="4366" width="11.5546875" style="248" customWidth="1"/>
    <col min="4367" max="4367" width="13.88671875" style="248" bestFit="1" customWidth="1"/>
    <col min="4368" max="4368" width="12.5546875" style="248" bestFit="1" customWidth="1"/>
    <col min="4369" max="4369" width="16.6640625" style="248" bestFit="1" customWidth="1"/>
    <col min="4370" max="4370" width="9.5546875" style="248" bestFit="1" customWidth="1"/>
    <col min="4371" max="4608" width="9.109375" style="248"/>
    <col min="4609" max="4609" width="23.6640625" style="248" customWidth="1"/>
    <col min="4610" max="4610" width="16.88671875" style="248" customWidth="1"/>
    <col min="4611" max="4611" width="17" style="248" customWidth="1"/>
    <col min="4612" max="4612" width="12" style="248" customWidth="1"/>
    <col min="4613" max="4615" width="11.5546875" style="248" customWidth="1"/>
    <col min="4616" max="4616" width="7.6640625" style="248" customWidth="1"/>
    <col min="4617" max="4618" width="15.33203125" style="248" customWidth="1"/>
    <col min="4619" max="4619" width="16.33203125" style="248" bestFit="1" customWidth="1"/>
    <col min="4620" max="4620" width="12.5546875" style="248" bestFit="1" customWidth="1"/>
    <col min="4621" max="4621" width="17.33203125" style="248" customWidth="1"/>
    <col min="4622" max="4622" width="11.5546875" style="248" customWidth="1"/>
    <col min="4623" max="4623" width="13.88671875" style="248" bestFit="1" customWidth="1"/>
    <col min="4624" max="4624" width="12.5546875" style="248" bestFit="1" customWidth="1"/>
    <col min="4625" max="4625" width="16.6640625" style="248" bestFit="1" customWidth="1"/>
    <col min="4626" max="4626" width="9.5546875" style="248" bestFit="1" customWidth="1"/>
    <col min="4627" max="4864" width="9.109375" style="248"/>
    <col min="4865" max="4865" width="23.6640625" style="248" customWidth="1"/>
    <col min="4866" max="4866" width="16.88671875" style="248" customWidth="1"/>
    <col min="4867" max="4867" width="17" style="248" customWidth="1"/>
    <col min="4868" max="4868" width="12" style="248" customWidth="1"/>
    <col min="4869" max="4871" width="11.5546875" style="248" customWidth="1"/>
    <col min="4872" max="4872" width="7.6640625" style="248" customWidth="1"/>
    <col min="4873" max="4874" width="15.33203125" style="248" customWidth="1"/>
    <col min="4875" max="4875" width="16.33203125" style="248" bestFit="1" customWidth="1"/>
    <col min="4876" max="4876" width="12.5546875" style="248" bestFit="1" customWidth="1"/>
    <col min="4877" max="4877" width="17.33203125" style="248" customWidth="1"/>
    <col min="4878" max="4878" width="11.5546875" style="248" customWidth="1"/>
    <col min="4879" max="4879" width="13.88671875" style="248" bestFit="1" customWidth="1"/>
    <col min="4880" max="4880" width="12.5546875" style="248" bestFit="1" customWidth="1"/>
    <col min="4881" max="4881" width="16.6640625" style="248" bestFit="1" customWidth="1"/>
    <col min="4882" max="4882" width="9.5546875" style="248" bestFit="1" customWidth="1"/>
    <col min="4883" max="5120" width="9.109375" style="248"/>
    <col min="5121" max="5121" width="23.6640625" style="248" customWidth="1"/>
    <col min="5122" max="5122" width="16.88671875" style="248" customWidth="1"/>
    <col min="5123" max="5123" width="17" style="248" customWidth="1"/>
    <col min="5124" max="5124" width="12" style="248" customWidth="1"/>
    <col min="5125" max="5127" width="11.5546875" style="248" customWidth="1"/>
    <col min="5128" max="5128" width="7.6640625" style="248" customWidth="1"/>
    <col min="5129" max="5130" width="15.33203125" style="248" customWidth="1"/>
    <col min="5131" max="5131" width="16.33203125" style="248" bestFit="1" customWidth="1"/>
    <col min="5132" max="5132" width="12.5546875" style="248" bestFit="1" customWidth="1"/>
    <col min="5133" max="5133" width="17.33203125" style="248" customWidth="1"/>
    <col min="5134" max="5134" width="11.5546875" style="248" customWidth="1"/>
    <col min="5135" max="5135" width="13.88671875" style="248" bestFit="1" customWidth="1"/>
    <col min="5136" max="5136" width="12.5546875" style="248" bestFit="1" customWidth="1"/>
    <col min="5137" max="5137" width="16.6640625" style="248" bestFit="1" customWidth="1"/>
    <col min="5138" max="5138" width="9.5546875" style="248" bestFit="1" customWidth="1"/>
    <col min="5139" max="5376" width="9.109375" style="248"/>
    <col min="5377" max="5377" width="23.6640625" style="248" customWidth="1"/>
    <col min="5378" max="5378" width="16.88671875" style="248" customWidth="1"/>
    <col min="5379" max="5379" width="17" style="248" customWidth="1"/>
    <col min="5380" max="5380" width="12" style="248" customWidth="1"/>
    <col min="5381" max="5383" width="11.5546875" style="248" customWidth="1"/>
    <col min="5384" max="5384" width="7.6640625" style="248" customWidth="1"/>
    <col min="5385" max="5386" width="15.33203125" style="248" customWidth="1"/>
    <col min="5387" max="5387" width="16.33203125" style="248" bestFit="1" customWidth="1"/>
    <col min="5388" max="5388" width="12.5546875" style="248" bestFit="1" customWidth="1"/>
    <col min="5389" max="5389" width="17.33203125" style="248" customWidth="1"/>
    <col min="5390" max="5390" width="11.5546875" style="248" customWidth="1"/>
    <col min="5391" max="5391" width="13.88671875" style="248" bestFit="1" customWidth="1"/>
    <col min="5392" max="5392" width="12.5546875" style="248" bestFit="1" customWidth="1"/>
    <col min="5393" max="5393" width="16.6640625" style="248" bestFit="1" customWidth="1"/>
    <col min="5394" max="5394" width="9.5546875" style="248" bestFit="1" customWidth="1"/>
    <col min="5395" max="5632" width="9.109375" style="248"/>
    <col min="5633" max="5633" width="23.6640625" style="248" customWidth="1"/>
    <col min="5634" max="5634" width="16.88671875" style="248" customWidth="1"/>
    <col min="5635" max="5635" width="17" style="248" customWidth="1"/>
    <col min="5636" max="5636" width="12" style="248" customWidth="1"/>
    <col min="5637" max="5639" width="11.5546875" style="248" customWidth="1"/>
    <col min="5640" max="5640" width="7.6640625" style="248" customWidth="1"/>
    <col min="5641" max="5642" width="15.33203125" style="248" customWidth="1"/>
    <col min="5643" max="5643" width="16.33203125" style="248" bestFit="1" customWidth="1"/>
    <col min="5644" max="5644" width="12.5546875" style="248" bestFit="1" customWidth="1"/>
    <col min="5645" max="5645" width="17.33203125" style="248" customWidth="1"/>
    <col min="5646" max="5646" width="11.5546875" style="248" customWidth="1"/>
    <col min="5647" max="5647" width="13.88671875" style="248" bestFit="1" customWidth="1"/>
    <col min="5648" max="5648" width="12.5546875" style="248" bestFit="1" customWidth="1"/>
    <col min="5649" max="5649" width="16.6640625" style="248" bestFit="1" customWidth="1"/>
    <col min="5650" max="5650" width="9.5546875" style="248" bestFit="1" customWidth="1"/>
    <col min="5651" max="5888" width="9.109375" style="248"/>
    <col min="5889" max="5889" width="23.6640625" style="248" customWidth="1"/>
    <col min="5890" max="5890" width="16.88671875" style="248" customWidth="1"/>
    <col min="5891" max="5891" width="17" style="248" customWidth="1"/>
    <col min="5892" max="5892" width="12" style="248" customWidth="1"/>
    <col min="5893" max="5895" width="11.5546875" style="248" customWidth="1"/>
    <col min="5896" max="5896" width="7.6640625" style="248" customWidth="1"/>
    <col min="5897" max="5898" width="15.33203125" style="248" customWidth="1"/>
    <col min="5899" max="5899" width="16.33203125" style="248" bestFit="1" customWidth="1"/>
    <col min="5900" max="5900" width="12.5546875" style="248" bestFit="1" customWidth="1"/>
    <col min="5901" max="5901" width="17.33203125" style="248" customWidth="1"/>
    <col min="5902" max="5902" width="11.5546875" style="248" customWidth="1"/>
    <col min="5903" max="5903" width="13.88671875" style="248" bestFit="1" customWidth="1"/>
    <col min="5904" max="5904" width="12.5546875" style="248" bestFit="1" customWidth="1"/>
    <col min="5905" max="5905" width="16.6640625" style="248" bestFit="1" customWidth="1"/>
    <col min="5906" max="5906" width="9.5546875" style="248" bestFit="1" customWidth="1"/>
    <col min="5907" max="6144" width="9.109375" style="248"/>
    <col min="6145" max="6145" width="23.6640625" style="248" customWidth="1"/>
    <col min="6146" max="6146" width="16.88671875" style="248" customWidth="1"/>
    <col min="6147" max="6147" width="17" style="248" customWidth="1"/>
    <col min="6148" max="6148" width="12" style="248" customWidth="1"/>
    <col min="6149" max="6151" width="11.5546875" style="248" customWidth="1"/>
    <col min="6152" max="6152" width="7.6640625" style="248" customWidth="1"/>
    <col min="6153" max="6154" width="15.33203125" style="248" customWidth="1"/>
    <col min="6155" max="6155" width="16.33203125" style="248" bestFit="1" customWidth="1"/>
    <col min="6156" max="6156" width="12.5546875" style="248" bestFit="1" customWidth="1"/>
    <col min="6157" max="6157" width="17.33203125" style="248" customWidth="1"/>
    <col min="6158" max="6158" width="11.5546875" style="248" customWidth="1"/>
    <col min="6159" max="6159" width="13.88671875" style="248" bestFit="1" customWidth="1"/>
    <col min="6160" max="6160" width="12.5546875" style="248" bestFit="1" customWidth="1"/>
    <col min="6161" max="6161" width="16.6640625" style="248" bestFit="1" customWidth="1"/>
    <col min="6162" max="6162" width="9.5546875" style="248" bestFit="1" customWidth="1"/>
    <col min="6163" max="6400" width="9.109375" style="248"/>
    <col min="6401" max="6401" width="23.6640625" style="248" customWidth="1"/>
    <col min="6402" max="6402" width="16.88671875" style="248" customWidth="1"/>
    <col min="6403" max="6403" width="17" style="248" customWidth="1"/>
    <col min="6404" max="6404" width="12" style="248" customWidth="1"/>
    <col min="6405" max="6407" width="11.5546875" style="248" customWidth="1"/>
    <col min="6408" max="6408" width="7.6640625" style="248" customWidth="1"/>
    <col min="6409" max="6410" width="15.33203125" style="248" customWidth="1"/>
    <col min="6411" max="6411" width="16.33203125" style="248" bestFit="1" customWidth="1"/>
    <col min="6412" max="6412" width="12.5546875" style="248" bestFit="1" customWidth="1"/>
    <col min="6413" max="6413" width="17.33203125" style="248" customWidth="1"/>
    <col min="6414" max="6414" width="11.5546875" style="248" customWidth="1"/>
    <col min="6415" max="6415" width="13.88671875" style="248" bestFit="1" customWidth="1"/>
    <col min="6416" max="6416" width="12.5546875" style="248" bestFit="1" customWidth="1"/>
    <col min="6417" max="6417" width="16.6640625" style="248" bestFit="1" customWidth="1"/>
    <col min="6418" max="6418" width="9.5546875" style="248" bestFit="1" customWidth="1"/>
    <col min="6419" max="6656" width="9.109375" style="248"/>
    <col min="6657" max="6657" width="23.6640625" style="248" customWidth="1"/>
    <col min="6658" max="6658" width="16.88671875" style="248" customWidth="1"/>
    <col min="6659" max="6659" width="17" style="248" customWidth="1"/>
    <col min="6660" max="6660" width="12" style="248" customWidth="1"/>
    <col min="6661" max="6663" width="11.5546875" style="248" customWidth="1"/>
    <col min="6664" max="6664" width="7.6640625" style="248" customWidth="1"/>
    <col min="6665" max="6666" width="15.33203125" style="248" customWidth="1"/>
    <col min="6667" max="6667" width="16.33203125" style="248" bestFit="1" customWidth="1"/>
    <col min="6668" max="6668" width="12.5546875" style="248" bestFit="1" customWidth="1"/>
    <col min="6669" max="6669" width="17.33203125" style="248" customWidth="1"/>
    <col min="6670" max="6670" width="11.5546875" style="248" customWidth="1"/>
    <col min="6671" max="6671" width="13.88671875" style="248" bestFit="1" customWidth="1"/>
    <col min="6672" max="6672" width="12.5546875" style="248" bestFit="1" customWidth="1"/>
    <col min="6673" max="6673" width="16.6640625" style="248" bestFit="1" customWidth="1"/>
    <col min="6674" max="6674" width="9.5546875" style="248" bestFit="1" customWidth="1"/>
    <col min="6675" max="6912" width="9.109375" style="248"/>
    <col min="6913" max="6913" width="23.6640625" style="248" customWidth="1"/>
    <col min="6914" max="6914" width="16.88671875" style="248" customWidth="1"/>
    <col min="6915" max="6915" width="17" style="248" customWidth="1"/>
    <col min="6916" max="6916" width="12" style="248" customWidth="1"/>
    <col min="6917" max="6919" width="11.5546875" style="248" customWidth="1"/>
    <col min="6920" max="6920" width="7.6640625" style="248" customWidth="1"/>
    <col min="6921" max="6922" width="15.33203125" style="248" customWidth="1"/>
    <col min="6923" max="6923" width="16.33203125" style="248" bestFit="1" customWidth="1"/>
    <col min="6924" max="6924" width="12.5546875" style="248" bestFit="1" customWidth="1"/>
    <col min="6925" max="6925" width="17.33203125" style="248" customWidth="1"/>
    <col min="6926" max="6926" width="11.5546875" style="248" customWidth="1"/>
    <col min="6927" max="6927" width="13.88671875" style="248" bestFit="1" customWidth="1"/>
    <col min="6928" max="6928" width="12.5546875" style="248" bestFit="1" customWidth="1"/>
    <col min="6929" max="6929" width="16.6640625" style="248" bestFit="1" customWidth="1"/>
    <col min="6930" max="6930" width="9.5546875" style="248" bestFit="1" customWidth="1"/>
    <col min="6931" max="7168" width="9.109375" style="248"/>
    <col min="7169" max="7169" width="23.6640625" style="248" customWidth="1"/>
    <col min="7170" max="7170" width="16.88671875" style="248" customWidth="1"/>
    <col min="7171" max="7171" width="17" style="248" customWidth="1"/>
    <col min="7172" max="7172" width="12" style="248" customWidth="1"/>
    <col min="7173" max="7175" width="11.5546875" style="248" customWidth="1"/>
    <col min="7176" max="7176" width="7.6640625" style="248" customWidth="1"/>
    <col min="7177" max="7178" width="15.33203125" style="248" customWidth="1"/>
    <col min="7179" max="7179" width="16.33203125" style="248" bestFit="1" customWidth="1"/>
    <col min="7180" max="7180" width="12.5546875" style="248" bestFit="1" customWidth="1"/>
    <col min="7181" max="7181" width="17.33203125" style="248" customWidth="1"/>
    <col min="7182" max="7182" width="11.5546875" style="248" customWidth="1"/>
    <col min="7183" max="7183" width="13.88671875" style="248" bestFit="1" customWidth="1"/>
    <col min="7184" max="7184" width="12.5546875" style="248" bestFit="1" customWidth="1"/>
    <col min="7185" max="7185" width="16.6640625" style="248" bestFit="1" customWidth="1"/>
    <col min="7186" max="7186" width="9.5546875" style="248" bestFit="1" customWidth="1"/>
    <col min="7187" max="7424" width="9.109375" style="248"/>
    <col min="7425" max="7425" width="23.6640625" style="248" customWidth="1"/>
    <col min="7426" max="7426" width="16.88671875" style="248" customWidth="1"/>
    <col min="7427" max="7427" width="17" style="248" customWidth="1"/>
    <col min="7428" max="7428" width="12" style="248" customWidth="1"/>
    <col min="7429" max="7431" width="11.5546875" style="248" customWidth="1"/>
    <col min="7432" max="7432" width="7.6640625" style="248" customWidth="1"/>
    <col min="7433" max="7434" width="15.33203125" style="248" customWidth="1"/>
    <col min="7435" max="7435" width="16.33203125" style="248" bestFit="1" customWidth="1"/>
    <col min="7436" max="7436" width="12.5546875" style="248" bestFit="1" customWidth="1"/>
    <col min="7437" max="7437" width="17.33203125" style="248" customWidth="1"/>
    <col min="7438" max="7438" width="11.5546875" style="248" customWidth="1"/>
    <col min="7439" max="7439" width="13.88671875" style="248" bestFit="1" customWidth="1"/>
    <col min="7440" max="7440" width="12.5546875" style="248" bestFit="1" customWidth="1"/>
    <col min="7441" max="7441" width="16.6640625" style="248" bestFit="1" customWidth="1"/>
    <col min="7442" max="7442" width="9.5546875" style="248" bestFit="1" customWidth="1"/>
    <col min="7443" max="7680" width="9.109375" style="248"/>
    <col min="7681" max="7681" width="23.6640625" style="248" customWidth="1"/>
    <col min="7682" max="7682" width="16.88671875" style="248" customWidth="1"/>
    <col min="7683" max="7683" width="17" style="248" customWidth="1"/>
    <col min="7684" max="7684" width="12" style="248" customWidth="1"/>
    <col min="7685" max="7687" width="11.5546875" style="248" customWidth="1"/>
    <col min="7688" max="7688" width="7.6640625" style="248" customWidth="1"/>
    <col min="7689" max="7690" width="15.33203125" style="248" customWidth="1"/>
    <col min="7691" max="7691" width="16.33203125" style="248" bestFit="1" customWidth="1"/>
    <col min="7692" max="7692" width="12.5546875" style="248" bestFit="1" customWidth="1"/>
    <col min="7693" max="7693" width="17.33203125" style="248" customWidth="1"/>
    <col min="7694" max="7694" width="11.5546875" style="248" customWidth="1"/>
    <col min="7695" max="7695" width="13.88671875" style="248" bestFit="1" customWidth="1"/>
    <col min="7696" max="7696" width="12.5546875" style="248" bestFit="1" customWidth="1"/>
    <col min="7697" max="7697" width="16.6640625" style="248" bestFit="1" customWidth="1"/>
    <col min="7698" max="7698" width="9.5546875" style="248" bestFit="1" customWidth="1"/>
    <col min="7699" max="7936" width="9.109375" style="248"/>
    <col min="7937" max="7937" width="23.6640625" style="248" customWidth="1"/>
    <col min="7938" max="7938" width="16.88671875" style="248" customWidth="1"/>
    <col min="7939" max="7939" width="17" style="248" customWidth="1"/>
    <col min="7940" max="7940" width="12" style="248" customWidth="1"/>
    <col min="7941" max="7943" width="11.5546875" style="248" customWidth="1"/>
    <col min="7944" max="7944" width="7.6640625" style="248" customWidth="1"/>
    <col min="7945" max="7946" width="15.33203125" style="248" customWidth="1"/>
    <col min="7947" max="7947" width="16.33203125" style="248" bestFit="1" customWidth="1"/>
    <col min="7948" max="7948" width="12.5546875" style="248" bestFit="1" customWidth="1"/>
    <col min="7949" max="7949" width="17.33203125" style="248" customWidth="1"/>
    <col min="7950" max="7950" width="11.5546875" style="248" customWidth="1"/>
    <col min="7951" max="7951" width="13.88671875" style="248" bestFit="1" customWidth="1"/>
    <col min="7952" max="7952" width="12.5546875" style="248" bestFit="1" customWidth="1"/>
    <col min="7953" max="7953" width="16.6640625" style="248" bestFit="1" customWidth="1"/>
    <col min="7954" max="7954" width="9.5546875" style="248" bestFit="1" customWidth="1"/>
    <col min="7955" max="8192" width="9.109375" style="248"/>
    <col min="8193" max="8193" width="23.6640625" style="248" customWidth="1"/>
    <col min="8194" max="8194" width="16.88671875" style="248" customWidth="1"/>
    <col min="8195" max="8195" width="17" style="248" customWidth="1"/>
    <col min="8196" max="8196" width="12" style="248" customWidth="1"/>
    <col min="8197" max="8199" width="11.5546875" style="248" customWidth="1"/>
    <col min="8200" max="8200" width="7.6640625" style="248" customWidth="1"/>
    <col min="8201" max="8202" width="15.33203125" style="248" customWidth="1"/>
    <col min="8203" max="8203" width="16.33203125" style="248" bestFit="1" customWidth="1"/>
    <col min="8204" max="8204" width="12.5546875" style="248" bestFit="1" customWidth="1"/>
    <col min="8205" max="8205" width="17.33203125" style="248" customWidth="1"/>
    <col min="8206" max="8206" width="11.5546875" style="248" customWidth="1"/>
    <col min="8207" max="8207" width="13.88671875" style="248" bestFit="1" customWidth="1"/>
    <col min="8208" max="8208" width="12.5546875" style="248" bestFit="1" customWidth="1"/>
    <col min="8209" max="8209" width="16.6640625" style="248" bestFit="1" customWidth="1"/>
    <col min="8210" max="8210" width="9.5546875" style="248" bestFit="1" customWidth="1"/>
    <col min="8211" max="8448" width="9.109375" style="248"/>
    <col min="8449" max="8449" width="23.6640625" style="248" customWidth="1"/>
    <col min="8450" max="8450" width="16.88671875" style="248" customWidth="1"/>
    <col min="8451" max="8451" width="17" style="248" customWidth="1"/>
    <col min="8452" max="8452" width="12" style="248" customWidth="1"/>
    <col min="8453" max="8455" width="11.5546875" style="248" customWidth="1"/>
    <col min="8456" max="8456" width="7.6640625" style="248" customWidth="1"/>
    <col min="8457" max="8458" width="15.33203125" style="248" customWidth="1"/>
    <col min="8459" max="8459" width="16.33203125" style="248" bestFit="1" customWidth="1"/>
    <col min="8460" max="8460" width="12.5546875" style="248" bestFit="1" customWidth="1"/>
    <col min="8461" max="8461" width="17.33203125" style="248" customWidth="1"/>
    <col min="8462" max="8462" width="11.5546875" style="248" customWidth="1"/>
    <col min="8463" max="8463" width="13.88671875" style="248" bestFit="1" customWidth="1"/>
    <col min="8464" max="8464" width="12.5546875" style="248" bestFit="1" customWidth="1"/>
    <col min="8465" max="8465" width="16.6640625" style="248" bestFit="1" customWidth="1"/>
    <col min="8466" max="8466" width="9.5546875" style="248" bestFit="1" customWidth="1"/>
    <col min="8467" max="8704" width="9.109375" style="248"/>
    <col min="8705" max="8705" width="23.6640625" style="248" customWidth="1"/>
    <col min="8706" max="8706" width="16.88671875" style="248" customWidth="1"/>
    <col min="8707" max="8707" width="17" style="248" customWidth="1"/>
    <col min="8708" max="8708" width="12" style="248" customWidth="1"/>
    <col min="8709" max="8711" width="11.5546875" style="248" customWidth="1"/>
    <col min="8712" max="8712" width="7.6640625" style="248" customWidth="1"/>
    <col min="8713" max="8714" width="15.33203125" style="248" customWidth="1"/>
    <col min="8715" max="8715" width="16.33203125" style="248" bestFit="1" customWidth="1"/>
    <col min="8716" max="8716" width="12.5546875" style="248" bestFit="1" customWidth="1"/>
    <col min="8717" max="8717" width="17.33203125" style="248" customWidth="1"/>
    <col min="8718" max="8718" width="11.5546875" style="248" customWidth="1"/>
    <col min="8719" max="8719" width="13.88671875" style="248" bestFit="1" customWidth="1"/>
    <col min="8720" max="8720" width="12.5546875" style="248" bestFit="1" customWidth="1"/>
    <col min="8721" max="8721" width="16.6640625" style="248" bestFit="1" customWidth="1"/>
    <col min="8722" max="8722" width="9.5546875" style="248" bestFit="1" customWidth="1"/>
    <col min="8723" max="8960" width="9.109375" style="248"/>
    <col min="8961" max="8961" width="23.6640625" style="248" customWidth="1"/>
    <col min="8962" max="8962" width="16.88671875" style="248" customWidth="1"/>
    <col min="8963" max="8963" width="17" style="248" customWidth="1"/>
    <col min="8964" max="8964" width="12" style="248" customWidth="1"/>
    <col min="8965" max="8967" width="11.5546875" style="248" customWidth="1"/>
    <col min="8968" max="8968" width="7.6640625" style="248" customWidth="1"/>
    <col min="8969" max="8970" width="15.33203125" style="248" customWidth="1"/>
    <col min="8971" max="8971" width="16.33203125" style="248" bestFit="1" customWidth="1"/>
    <col min="8972" max="8972" width="12.5546875" style="248" bestFit="1" customWidth="1"/>
    <col min="8973" max="8973" width="17.33203125" style="248" customWidth="1"/>
    <col min="8974" max="8974" width="11.5546875" style="248" customWidth="1"/>
    <col min="8975" max="8975" width="13.88671875" style="248" bestFit="1" customWidth="1"/>
    <col min="8976" max="8976" width="12.5546875" style="248" bestFit="1" customWidth="1"/>
    <col min="8977" max="8977" width="16.6640625" style="248" bestFit="1" customWidth="1"/>
    <col min="8978" max="8978" width="9.5546875" style="248" bestFit="1" customWidth="1"/>
    <col min="8979" max="9216" width="9.109375" style="248"/>
    <col min="9217" max="9217" width="23.6640625" style="248" customWidth="1"/>
    <col min="9218" max="9218" width="16.88671875" style="248" customWidth="1"/>
    <col min="9219" max="9219" width="17" style="248" customWidth="1"/>
    <col min="9220" max="9220" width="12" style="248" customWidth="1"/>
    <col min="9221" max="9223" width="11.5546875" style="248" customWidth="1"/>
    <col min="9224" max="9224" width="7.6640625" style="248" customWidth="1"/>
    <col min="9225" max="9226" width="15.33203125" style="248" customWidth="1"/>
    <col min="9227" max="9227" width="16.33203125" style="248" bestFit="1" customWidth="1"/>
    <col min="9228" max="9228" width="12.5546875" style="248" bestFit="1" customWidth="1"/>
    <col min="9229" max="9229" width="17.33203125" style="248" customWidth="1"/>
    <col min="9230" max="9230" width="11.5546875" style="248" customWidth="1"/>
    <col min="9231" max="9231" width="13.88671875" style="248" bestFit="1" customWidth="1"/>
    <col min="9232" max="9232" width="12.5546875" style="248" bestFit="1" customWidth="1"/>
    <col min="9233" max="9233" width="16.6640625" style="248" bestFit="1" customWidth="1"/>
    <col min="9234" max="9234" width="9.5546875" style="248" bestFit="1" customWidth="1"/>
    <col min="9235" max="9472" width="9.109375" style="248"/>
    <col min="9473" max="9473" width="23.6640625" style="248" customWidth="1"/>
    <col min="9474" max="9474" width="16.88671875" style="248" customWidth="1"/>
    <col min="9475" max="9475" width="17" style="248" customWidth="1"/>
    <col min="9476" max="9476" width="12" style="248" customWidth="1"/>
    <col min="9477" max="9479" width="11.5546875" style="248" customWidth="1"/>
    <col min="9480" max="9480" width="7.6640625" style="248" customWidth="1"/>
    <col min="9481" max="9482" width="15.33203125" style="248" customWidth="1"/>
    <col min="9483" max="9483" width="16.33203125" style="248" bestFit="1" customWidth="1"/>
    <col min="9484" max="9484" width="12.5546875" style="248" bestFit="1" customWidth="1"/>
    <col min="9485" max="9485" width="17.33203125" style="248" customWidth="1"/>
    <col min="9486" max="9486" width="11.5546875" style="248" customWidth="1"/>
    <col min="9487" max="9487" width="13.88671875" style="248" bestFit="1" customWidth="1"/>
    <col min="9488" max="9488" width="12.5546875" style="248" bestFit="1" customWidth="1"/>
    <col min="9489" max="9489" width="16.6640625" style="248" bestFit="1" customWidth="1"/>
    <col min="9490" max="9490" width="9.5546875" style="248" bestFit="1" customWidth="1"/>
    <col min="9491" max="9728" width="9.109375" style="248"/>
    <col min="9729" max="9729" width="23.6640625" style="248" customWidth="1"/>
    <col min="9730" max="9730" width="16.88671875" style="248" customWidth="1"/>
    <col min="9731" max="9731" width="17" style="248" customWidth="1"/>
    <col min="9732" max="9732" width="12" style="248" customWidth="1"/>
    <col min="9733" max="9735" width="11.5546875" style="248" customWidth="1"/>
    <col min="9736" max="9736" width="7.6640625" style="248" customWidth="1"/>
    <col min="9737" max="9738" width="15.33203125" style="248" customWidth="1"/>
    <col min="9739" max="9739" width="16.33203125" style="248" bestFit="1" customWidth="1"/>
    <col min="9740" max="9740" width="12.5546875" style="248" bestFit="1" customWidth="1"/>
    <col min="9741" max="9741" width="17.33203125" style="248" customWidth="1"/>
    <col min="9742" max="9742" width="11.5546875" style="248" customWidth="1"/>
    <col min="9743" max="9743" width="13.88671875" style="248" bestFit="1" customWidth="1"/>
    <col min="9744" max="9744" width="12.5546875" style="248" bestFit="1" customWidth="1"/>
    <col min="9745" max="9745" width="16.6640625" style="248" bestFit="1" customWidth="1"/>
    <col min="9746" max="9746" width="9.5546875" style="248" bestFit="1" customWidth="1"/>
    <col min="9747" max="9984" width="9.109375" style="248"/>
    <col min="9985" max="9985" width="23.6640625" style="248" customWidth="1"/>
    <col min="9986" max="9986" width="16.88671875" style="248" customWidth="1"/>
    <col min="9987" max="9987" width="17" style="248" customWidth="1"/>
    <col min="9988" max="9988" width="12" style="248" customWidth="1"/>
    <col min="9989" max="9991" width="11.5546875" style="248" customWidth="1"/>
    <col min="9992" max="9992" width="7.6640625" style="248" customWidth="1"/>
    <col min="9993" max="9994" width="15.33203125" style="248" customWidth="1"/>
    <col min="9995" max="9995" width="16.33203125" style="248" bestFit="1" customWidth="1"/>
    <col min="9996" max="9996" width="12.5546875" style="248" bestFit="1" customWidth="1"/>
    <col min="9997" max="9997" width="17.33203125" style="248" customWidth="1"/>
    <col min="9998" max="9998" width="11.5546875" style="248" customWidth="1"/>
    <col min="9999" max="9999" width="13.88671875" style="248" bestFit="1" customWidth="1"/>
    <col min="10000" max="10000" width="12.5546875" style="248" bestFit="1" customWidth="1"/>
    <col min="10001" max="10001" width="16.6640625" style="248" bestFit="1" customWidth="1"/>
    <col min="10002" max="10002" width="9.5546875" style="248" bestFit="1" customWidth="1"/>
    <col min="10003" max="10240" width="9.109375" style="248"/>
    <col min="10241" max="10241" width="23.6640625" style="248" customWidth="1"/>
    <col min="10242" max="10242" width="16.88671875" style="248" customWidth="1"/>
    <col min="10243" max="10243" width="17" style="248" customWidth="1"/>
    <col min="10244" max="10244" width="12" style="248" customWidth="1"/>
    <col min="10245" max="10247" width="11.5546875" style="248" customWidth="1"/>
    <col min="10248" max="10248" width="7.6640625" style="248" customWidth="1"/>
    <col min="10249" max="10250" width="15.33203125" style="248" customWidth="1"/>
    <col min="10251" max="10251" width="16.33203125" style="248" bestFit="1" customWidth="1"/>
    <col min="10252" max="10252" width="12.5546875" style="248" bestFit="1" customWidth="1"/>
    <col min="10253" max="10253" width="17.33203125" style="248" customWidth="1"/>
    <col min="10254" max="10254" width="11.5546875" style="248" customWidth="1"/>
    <col min="10255" max="10255" width="13.88671875" style="248" bestFit="1" customWidth="1"/>
    <col min="10256" max="10256" width="12.5546875" style="248" bestFit="1" customWidth="1"/>
    <col min="10257" max="10257" width="16.6640625" style="248" bestFit="1" customWidth="1"/>
    <col min="10258" max="10258" width="9.5546875" style="248" bestFit="1" customWidth="1"/>
    <col min="10259" max="10496" width="9.109375" style="248"/>
    <col min="10497" max="10497" width="23.6640625" style="248" customWidth="1"/>
    <col min="10498" max="10498" width="16.88671875" style="248" customWidth="1"/>
    <col min="10499" max="10499" width="17" style="248" customWidth="1"/>
    <col min="10500" max="10500" width="12" style="248" customWidth="1"/>
    <col min="10501" max="10503" width="11.5546875" style="248" customWidth="1"/>
    <col min="10504" max="10504" width="7.6640625" style="248" customWidth="1"/>
    <col min="10505" max="10506" width="15.33203125" style="248" customWidth="1"/>
    <col min="10507" max="10507" width="16.33203125" style="248" bestFit="1" customWidth="1"/>
    <col min="10508" max="10508" width="12.5546875" style="248" bestFit="1" customWidth="1"/>
    <col min="10509" max="10509" width="17.33203125" style="248" customWidth="1"/>
    <col min="10510" max="10510" width="11.5546875" style="248" customWidth="1"/>
    <col min="10511" max="10511" width="13.88671875" style="248" bestFit="1" customWidth="1"/>
    <col min="10512" max="10512" width="12.5546875" style="248" bestFit="1" customWidth="1"/>
    <col min="10513" max="10513" width="16.6640625" style="248" bestFit="1" customWidth="1"/>
    <col min="10514" max="10514" width="9.5546875" style="248" bestFit="1" customWidth="1"/>
    <col min="10515" max="10752" width="9.109375" style="248"/>
    <col min="10753" max="10753" width="23.6640625" style="248" customWidth="1"/>
    <col min="10754" max="10754" width="16.88671875" style="248" customWidth="1"/>
    <col min="10755" max="10755" width="17" style="248" customWidth="1"/>
    <col min="10756" max="10756" width="12" style="248" customWidth="1"/>
    <col min="10757" max="10759" width="11.5546875" style="248" customWidth="1"/>
    <col min="10760" max="10760" width="7.6640625" style="248" customWidth="1"/>
    <col min="10761" max="10762" width="15.33203125" style="248" customWidth="1"/>
    <col min="10763" max="10763" width="16.33203125" style="248" bestFit="1" customWidth="1"/>
    <col min="10764" max="10764" width="12.5546875" style="248" bestFit="1" customWidth="1"/>
    <col min="10765" max="10765" width="17.33203125" style="248" customWidth="1"/>
    <col min="10766" max="10766" width="11.5546875" style="248" customWidth="1"/>
    <col min="10767" max="10767" width="13.88671875" style="248" bestFit="1" customWidth="1"/>
    <col min="10768" max="10768" width="12.5546875" style="248" bestFit="1" customWidth="1"/>
    <col min="10769" max="10769" width="16.6640625" style="248" bestFit="1" customWidth="1"/>
    <col min="10770" max="10770" width="9.5546875" style="248" bestFit="1" customWidth="1"/>
    <col min="10771" max="11008" width="9.109375" style="248"/>
    <col min="11009" max="11009" width="23.6640625" style="248" customWidth="1"/>
    <col min="11010" max="11010" width="16.88671875" style="248" customWidth="1"/>
    <col min="11011" max="11011" width="17" style="248" customWidth="1"/>
    <col min="11012" max="11012" width="12" style="248" customWidth="1"/>
    <col min="11013" max="11015" width="11.5546875" style="248" customWidth="1"/>
    <col min="11016" max="11016" width="7.6640625" style="248" customWidth="1"/>
    <col min="11017" max="11018" width="15.33203125" style="248" customWidth="1"/>
    <col min="11019" max="11019" width="16.33203125" style="248" bestFit="1" customWidth="1"/>
    <col min="11020" max="11020" width="12.5546875" style="248" bestFit="1" customWidth="1"/>
    <col min="11021" max="11021" width="17.33203125" style="248" customWidth="1"/>
    <col min="11022" max="11022" width="11.5546875" style="248" customWidth="1"/>
    <col min="11023" max="11023" width="13.88671875" style="248" bestFit="1" customWidth="1"/>
    <col min="11024" max="11024" width="12.5546875" style="248" bestFit="1" customWidth="1"/>
    <col min="11025" max="11025" width="16.6640625" style="248" bestFit="1" customWidth="1"/>
    <col min="11026" max="11026" width="9.5546875" style="248" bestFit="1" customWidth="1"/>
    <col min="11027" max="11264" width="9.109375" style="248"/>
    <col min="11265" max="11265" width="23.6640625" style="248" customWidth="1"/>
    <col min="11266" max="11266" width="16.88671875" style="248" customWidth="1"/>
    <col min="11267" max="11267" width="17" style="248" customWidth="1"/>
    <col min="11268" max="11268" width="12" style="248" customWidth="1"/>
    <col min="11269" max="11271" width="11.5546875" style="248" customWidth="1"/>
    <col min="11272" max="11272" width="7.6640625" style="248" customWidth="1"/>
    <col min="11273" max="11274" width="15.33203125" style="248" customWidth="1"/>
    <col min="11275" max="11275" width="16.33203125" style="248" bestFit="1" customWidth="1"/>
    <col min="11276" max="11276" width="12.5546875" style="248" bestFit="1" customWidth="1"/>
    <col min="11277" max="11277" width="17.33203125" style="248" customWidth="1"/>
    <col min="11278" max="11278" width="11.5546875" style="248" customWidth="1"/>
    <col min="11279" max="11279" width="13.88671875" style="248" bestFit="1" customWidth="1"/>
    <col min="11280" max="11280" width="12.5546875" style="248" bestFit="1" customWidth="1"/>
    <col min="11281" max="11281" width="16.6640625" style="248" bestFit="1" customWidth="1"/>
    <col min="11282" max="11282" width="9.5546875" style="248" bestFit="1" customWidth="1"/>
    <col min="11283" max="11520" width="9.109375" style="248"/>
    <col min="11521" max="11521" width="23.6640625" style="248" customWidth="1"/>
    <col min="11522" max="11522" width="16.88671875" style="248" customWidth="1"/>
    <col min="11523" max="11523" width="17" style="248" customWidth="1"/>
    <col min="11524" max="11524" width="12" style="248" customWidth="1"/>
    <col min="11525" max="11527" width="11.5546875" style="248" customWidth="1"/>
    <col min="11528" max="11528" width="7.6640625" style="248" customWidth="1"/>
    <col min="11529" max="11530" width="15.33203125" style="248" customWidth="1"/>
    <col min="11531" max="11531" width="16.33203125" style="248" bestFit="1" customWidth="1"/>
    <col min="11532" max="11532" width="12.5546875" style="248" bestFit="1" customWidth="1"/>
    <col min="11533" max="11533" width="17.33203125" style="248" customWidth="1"/>
    <col min="11534" max="11534" width="11.5546875" style="248" customWidth="1"/>
    <col min="11535" max="11535" width="13.88671875" style="248" bestFit="1" customWidth="1"/>
    <col min="11536" max="11536" width="12.5546875" style="248" bestFit="1" customWidth="1"/>
    <col min="11537" max="11537" width="16.6640625" style="248" bestFit="1" customWidth="1"/>
    <col min="11538" max="11538" width="9.5546875" style="248" bestFit="1" customWidth="1"/>
    <col min="11539" max="11776" width="9.109375" style="248"/>
    <col min="11777" max="11777" width="23.6640625" style="248" customWidth="1"/>
    <col min="11778" max="11778" width="16.88671875" style="248" customWidth="1"/>
    <col min="11779" max="11779" width="17" style="248" customWidth="1"/>
    <col min="11780" max="11780" width="12" style="248" customWidth="1"/>
    <col min="11781" max="11783" width="11.5546875" style="248" customWidth="1"/>
    <col min="11784" max="11784" width="7.6640625" style="248" customWidth="1"/>
    <col min="11785" max="11786" width="15.33203125" style="248" customWidth="1"/>
    <col min="11787" max="11787" width="16.33203125" style="248" bestFit="1" customWidth="1"/>
    <col min="11788" max="11788" width="12.5546875" style="248" bestFit="1" customWidth="1"/>
    <col min="11789" max="11789" width="17.33203125" style="248" customWidth="1"/>
    <col min="11790" max="11790" width="11.5546875" style="248" customWidth="1"/>
    <col min="11791" max="11791" width="13.88671875" style="248" bestFit="1" customWidth="1"/>
    <col min="11792" max="11792" width="12.5546875" style="248" bestFit="1" customWidth="1"/>
    <col min="11793" max="11793" width="16.6640625" style="248" bestFit="1" customWidth="1"/>
    <col min="11794" max="11794" width="9.5546875" style="248" bestFit="1" customWidth="1"/>
    <col min="11795" max="12032" width="9.109375" style="248"/>
    <col min="12033" max="12033" width="23.6640625" style="248" customWidth="1"/>
    <col min="12034" max="12034" width="16.88671875" style="248" customWidth="1"/>
    <col min="12035" max="12035" width="17" style="248" customWidth="1"/>
    <col min="12036" max="12036" width="12" style="248" customWidth="1"/>
    <col min="12037" max="12039" width="11.5546875" style="248" customWidth="1"/>
    <col min="12040" max="12040" width="7.6640625" style="248" customWidth="1"/>
    <col min="12041" max="12042" width="15.33203125" style="248" customWidth="1"/>
    <col min="12043" max="12043" width="16.33203125" style="248" bestFit="1" customWidth="1"/>
    <col min="12044" max="12044" width="12.5546875" style="248" bestFit="1" customWidth="1"/>
    <col min="12045" max="12045" width="17.33203125" style="248" customWidth="1"/>
    <col min="12046" max="12046" width="11.5546875" style="248" customWidth="1"/>
    <col min="12047" max="12047" width="13.88671875" style="248" bestFit="1" customWidth="1"/>
    <col min="12048" max="12048" width="12.5546875" style="248" bestFit="1" customWidth="1"/>
    <col min="12049" max="12049" width="16.6640625" style="248" bestFit="1" customWidth="1"/>
    <col min="12050" max="12050" width="9.5546875" style="248" bestFit="1" customWidth="1"/>
    <col min="12051" max="12288" width="9.109375" style="248"/>
    <col min="12289" max="12289" width="23.6640625" style="248" customWidth="1"/>
    <col min="12290" max="12290" width="16.88671875" style="248" customWidth="1"/>
    <col min="12291" max="12291" width="17" style="248" customWidth="1"/>
    <col min="12292" max="12292" width="12" style="248" customWidth="1"/>
    <col min="12293" max="12295" width="11.5546875" style="248" customWidth="1"/>
    <col min="12296" max="12296" width="7.6640625" style="248" customWidth="1"/>
    <col min="12297" max="12298" width="15.33203125" style="248" customWidth="1"/>
    <col min="12299" max="12299" width="16.33203125" style="248" bestFit="1" customWidth="1"/>
    <col min="12300" max="12300" width="12.5546875" style="248" bestFit="1" customWidth="1"/>
    <col min="12301" max="12301" width="17.33203125" style="248" customWidth="1"/>
    <col min="12302" max="12302" width="11.5546875" style="248" customWidth="1"/>
    <col min="12303" max="12303" width="13.88671875" style="248" bestFit="1" customWidth="1"/>
    <col min="12304" max="12304" width="12.5546875" style="248" bestFit="1" customWidth="1"/>
    <col min="12305" max="12305" width="16.6640625" style="248" bestFit="1" customWidth="1"/>
    <col min="12306" max="12306" width="9.5546875" style="248" bestFit="1" customWidth="1"/>
    <col min="12307" max="12544" width="9.109375" style="248"/>
    <col min="12545" max="12545" width="23.6640625" style="248" customWidth="1"/>
    <col min="12546" max="12546" width="16.88671875" style="248" customWidth="1"/>
    <col min="12547" max="12547" width="17" style="248" customWidth="1"/>
    <col min="12548" max="12548" width="12" style="248" customWidth="1"/>
    <col min="12549" max="12551" width="11.5546875" style="248" customWidth="1"/>
    <col min="12552" max="12552" width="7.6640625" style="248" customWidth="1"/>
    <col min="12553" max="12554" width="15.33203125" style="248" customWidth="1"/>
    <col min="12555" max="12555" width="16.33203125" style="248" bestFit="1" customWidth="1"/>
    <col min="12556" max="12556" width="12.5546875" style="248" bestFit="1" customWidth="1"/>
    <col min="12557" max="12557" width="17.33203125" style="248" customWidth="1"/>
    <col min="12558" max="12558" width="11.5546875" style="248" customWidth="1"/>
    <col min="12559" max="12559" width="13.88671875" style="248" bestFit="1" customWidth="1"/>
    <col min="12560" max="12560" width="12.5546875" style="248" bestFit="1" customWidth="1"/>
    <col min="12561" max="12561" width="16.6640625" style="248" bestFit="1" customWidth="1"/>
    <col min="12562" max="12562" width="9.5546875" style="248" bestFit="1" customWidth="1"/>
    <col min="12563" max="12800" width="9.109375" style="248"/>
    <col min="12801" max="12801" width="23.6640625" style="248" customWidth="1"/>
    <col min="12802" max="12802" width="16.88671875" style="248" customWidth="1"/>
    <col min="12803" max="12803" width="17" style="248" customWidth="1"/>
    <col min="12804" max="12804" width="12" style="248" customWidth="1"/>
    <col min="12805" max="12807" width="11.5546875" style="248" customWidth="1"/>
    <col min="12808" max="12808" width="7.6640625" style="248" customWidth="1"/>
    <col min="12809" max="12810" width="15.33203125" style="248" customWidth="1"/>
    <col min="12811" max="12811" width="16.33203125" style="248" bestFit="1" customWidth="1"/>
    <col min="12812" max="12812" width="12.5546875" style="248" bestFit="1" customWidth="1"/>
    <col min="12813" max="12813" width="17.33203125" style="248" customWidth="1"/>
    <col min="12814" max="12814" width="11.5546875" style="248" customWidth="1"/>
    <col min="12815" max="12815" width="13.88671875" style="248" bestFit="1" customWidth="1"/>
    <col min="12816" max="12816" width="12.5546875" style="248" bestFit="1" customWidth="1"/>
    <col min="12817" max="12817" width="16.6640625" style="248" bestFit="1" customWidth="1"/>
    <col min="12818" max="12818" width="9.5546875" style="248" bestFit="1" customWidth="1"/>
    <col min="12819" max="13056" width="9.109375" style="248"/>
    <col min="13057" max="13057" width="23.6640625" style="248" customWidth="1"/>
    <col min="13058" max="13058" width="16.88671875" style="248" customWidth="1"/>
    <col min="13059" max="13059" width="17" style="248" customWidth="1"/>
    <col min="13060" max="13060" width="12" style="248" customWidth="1"/>
    <col min="13061" max="13063" width="11.5546875" style="248" customWidth="1"/>
    <col min="13064" max="13064" width="7.6640625" style="248" customWidth="1"/>
    <col min="13065" max="13066" width="15.33203125" style="248" customWidth="1"/>
    <col min="13067" max="13067" width="16.33203125" style="248" bestFit="1" customWidth="1"/>
    <col min="13068" max="13068" width="12.5546875" style="248" bestFit="1" customWidth="1"/>
    <col min="13069" max="13069" width="17.33203125" style="248" customWidth="1"/>
    <col min="13070" max="13070" width="11.5546875" style="248" customWidth="1"/>
    <col min="13071" max="13071" width="13.88671875" style="248" bestFit="1" customWidth="1"/>
    <col min="13072" max="13072" width="12.5546875" style="248" bestFit="1" customWidth="1"/>
    <col min="13073" max="13073" width="16.6640625" style="248" bestFit="1" customWidth="1"/>
    <col min="13074" max="13074" width="9.5546875" style="248" bestFit="1" customWidth="1"/>
    <col min="13075" max="13312" width="9.109375" style="248"/>
    <col min="13313" max="13313" width="23.6640625" style="248" customWidth="1"/>
    <col min="13314" max="13314" width="16.88671875" style="248" customWidth="1"/>
    <col min="13315" max="13315" width="17" style="248" customWidth="1"/>
    <col min="13316" max="13316" width="12" style="248" customWidth="1"/>
    <col min="13317" max="13319" width="11.5546875" style="248" customWidth="1"/>
    <col min="13320" max="13320" width="7.6640625" style="248" customWidth="1"/>
    <col min="13321" max="13322" width="15.33203125" style="248" customWidth="1"/>
    <col min="13323" max="13323" width="16.33203125" style="248" bestFit="1" customWidth="1"/>
    <col min="13324" max="13324" width="12.5546875" style="248" bestFit="1" customWidth="1"/>
    <col min="13325" max="13325" width="17.33203125" style="248" customWidth="1"/>
    <col min="13326" max="13326" width="11.5546875" style="248" customWidth="1"/>
    <col min="13327" max="13327" width="13.88671875" style="248" bestFit="1" customWidth="1"/>
    <col min="13328" max="13328" width="12.5546875" style="248" bestFit="1" customWidth="1"/>
    <col min="13329" max="13329" width="16.6640625" style="248" bestFit="1" customWidth="1"/>
    <col min="13330" max="13330" width="9.5546875" style="248" bestFit="1" customWidth="1"/>
    <col min="13331" max="13568" width="9.109375" style="248"/>
    <col min="13569" max="13569" width="23.6640625" style="248" customWidth="1"/>
    <col min="13570" max="13570" width="16.88671875" style="248" customWidth="1"/>
    <col min="13571" max="13571" width="17" style="248" customWidth="1"/>
    <col min="13572" max="13572" width="12" style="248" customWidth="1"/>
    <col min="13573" max="13575" width="11.5546875" style="248" customWidth="1"/>
    <col min="13576" max="13576" width="7.6640625" style="248" customWidth="1"/>
    <col min="13577" max="13578" width="15.33203125" style="248" customWidth="1"/>
    <col min="13579" max="13579" width="16.33203125" style="248" bestFit="1" customWidth="1"/>
    <col min="13580" max="13580" width="12.5546875" style="248" bestFit="1" customWidth="1"/>
    <col min="13581" max="13581" width="17.33203125" style="248" customWidth="1"/>
    <col min="13582" max="13582" width="11.5546875" style="248" customWidth="1"/>
    <col min="13583" max="13583" width="13.88671875" style="248" bestFit="1" customWidth="1"/>
    <col min="13584" max="13584" width="12.5546875" style="248" bestFit="1" customWidth="1"/>
    <col min="13585" max="13585" width="16.6640625" style="248" bestFit="1" customWidth="1"/>
    <col min="13586" max="13586" width="9.5546875" style="248" bestFit="1" customWidth="1"/>
    <col min="13587" max="13824" width="9.109375" style="248"/>
    <col min="13825" max="13825" width="23.6640625" style="248" customWidth="1"/>
    <col min="13826" max="13826" width="16.88671875" style="248" customWidth="1"/>
    <col min="13827" max="13827" width="17" style="248" customWidth="1"/>
    <col min="13828" max="13828" width="12" style="248" customWidth="1"/>
    <col min="13829" max="13831" width="11.5546875" style="248" customWidth="1"/>
    <col min="13832" max="13832" width="7.6640625" style="248" customWidth="1"/>
    <col min="13833" max="13834" width="15.33203125" style="248" customWidth="1"/>
    <col min="13835" max="13835" width="16.33203125" style="248" bestFit="1" customWidth="1"/>
    <col min="13836" max="13836" width="12.5546875" style="248" bestFit="1" customWidth="1"/>
    <col min="13837" max="13837" width="17.33203125" style="248" customWidth="1"/>
    <col min="13838" max="13838" width="11.5546875" style="248" customWidth="1"/>
    <col min="13839" max="13839" width="13.88671875" style="248" bestFit="1" customWidth="1"/>
    <col min="13840" max="13840" width="12.5546875" style="248" bestFit="1" customWidth="1"/>
    <col min="13841" max="13841" width="16.6640625" style="248" bestFit="1" customWidth="1"/>
    <col min="13842" max="13842" width="9.5546875" style="248" bestFit="1" customWidth="1"/>
    <col min="13843" max="14080" width="9.109375" style="248"/>
    <col min="14081" max="14081" width="23.6640625" style="248" customWidth="1"/>
    <col min="14082" max="14082" width="16.88671875" style="248" customWidth="1"/>
    <col min="14083" max="14083" width="17" style="248" customWidth="1"/>
    <col min="14084" max="14084" width="12" style="248" customWidth="1"/>
    <col min="14085" max="14087" width="11.5546875" style="248" customWidth="1"/>
    <col min="14088" max="14088" width="7.6640625" style="248" customWidth="1"/>
    <col min="14089" max="14090" width="15.33203125" style="248" customWidth="1"/>
    <col min="14091" max="14091" width="16.33203125" style="248" bestFit="1" customWidth="1"/>
    <col min="14092" max="14092" width="12.5546875" style="248" bestFit="1" customWidth="1"/>
    <col min="14093" max="14093" width="17.33203125" style="248" customWidth="1"/>
    <col min="14094" max="14094" width="11.5546875" style="248" customWidth="1"/>
    <col min="14095" max="14095" width="13.88671875" style="248" bestFit="1" customWidth="1"/>
    <col min="14096" max="14096" width="12.5546875" style="248" bestFit="1" customWidth="1"/>
    <col min="14097" max="14097" width="16.6640625" style="248" bestFit="1" customWidth="1"/>
    <col min="14098" max="14098" width="9.5546875" style="248" bestFit="1" customWidth="1"/>
    <col min="14099" max="14336" width="9.109375" style="248"/>
    <col min="14337" max="14337" width="23.6640625" style="248" customWidth="1"/>
    <col min="14338" max="14338" width="16.88671875" style="248" customWidth="1"/>
    <col min="14339" max="14339" width="17" style="248" customWidth="1"/>
    <col min="14340" max="14340" width="12" style="248" customWidth="1"/>
    <col min="14341" max="14343" width="11.5546875" style="248" customWidth="1"/>
    <col min="14344" max="14344" width="7.6640625" style="248" customWidth="1"/>
    <col min="14345" max="14346" width="15.33203125" style="248" customWidth="1"/>
    <col min="14347" max="14347" width="16.33203125" style="248" bestFit="1" customWidth="1"/>
    <col min="14348" max="14348" width="12.5546875" style="248" bestFit="1" customWidth="1"/>
    <col min="14349" max="14349" width="17.33203125" style="248" customWidth="1"/>
    <col min="14350" max="14350" width="11.5546875" style="248" customWidth="1"/>
    <col min="14351" max="14351" width="13.88671875" style="248" bestFit="1" customWidth="1"/>
    <col min="14352" max="14352" width="12.5546875" style="248" bestFit="1" customWidth="1"/>
    <col min="14353" max="14353" width="16.6640625" style="248" bestFit="1" customWidth="1"/>
    <col min="14354" max="14354" width="9.5546875" style="248" bestFit="1" customWidth="1"/>
    <col min="14355" max="14592" width="9.109375" style="248"/>
    <col min="14593" max="14593" width="23.6640625" style="248" customWidth="1"/>
    <col min="14594" max="14594" width="16.88671875" style="248" customWidth="1"/>
    <col min="14595" max="14595" width="17" style="248" customWidth="1"/>
    <col min="14596" max="14596" width="12" style="248" customWidth="1"/>
    <col min="14597" max="14599" width="11.5546875" style="248" customWidth="1"/>
    <col min="14600" max="14600" width="7.6640625" style="248" customWidth="1"/>
    <col min="14601" max="14602" width="15.33203125" style="248" customWidth="1"/>
    <col min="14603" max="14603" width="16.33203125" style="248" bestFit="1" customWidth="1"/>
    <col min="14604" max="14604" width="12.5546875" style="248" bestFit="1" customWidth="1"/>
    <col min="14605" max="14605" width="17.33203125" style="248" customWidth="1"/>
    <col min="14606" max="14606" width="11.5546875" style="248" customWidth="1"/>
    <col min="14607" max="14607" width="13.88671875" style="248" bestFit="1" customWidth="1"/>
    <col min="14608" max="14608" width="12.5546875" style="248" bestFit="1" customWidth="1"/>
    <col min="14609" max="14609" width="16.6640625" style="248" bestFit="1" customWidth="1"/>
    <col min="14610" max="14610" width="9.5546875" style="248" bestFit="1" customWidth="1"/>
    <col min="14611" max="14848" width="9.109375" style="248"/>
    <col min="14849" max="14849" width="23.6640625" style="248" customWidth="1"/>
    <col min="14850" max="14850" width="16.88671875" style="248" customWidth="1"/>
    <col min="14851" max="14851" width="17" style="248" customWidth="1"/>
    <col min="14852" max="14852" width="12" style="248" customWidth="1"/>
    <col min="14853" max="14855" width="11.5546875" style="248" customWidth="1"/>
    <col min="14856" max="14856" width="7.6640625" style="248" customWidth="1"/>
    <col min="14857" max="14858" width="15.33203125" style="248" customWidth="1"/>
    <col min="14859" max="14859" width="16.33203125" style="248" bestFit="1" customWidth="1"/>
    <col min="14860" max="14860" width="12.5546875" style="248" bestFit="1" customWidth="1"/>
    <col min="14861" max="14861" width="17.33203125" style="248" customWidth="1"/>
    <col min="14862" max="14862" width="11.5546875" style="248" customWidth="1"/>
    <col min="14863" max="14863" width="13.88671875" style="248" bestFit="1" customWidth="1"/>
    <col min="14864" max="14864" width="12.5546875" style="248" bestFit="1" customWidth="1"/>
    <col min="14865" max="14865" width="16.6640625" style="248" bestFit="1" customWidth="1"/>
    <col min="14866" max="14866" width="9.5546875" style="248" bestFit="1" customWidth="1"/>
    <col min="14867" max="15104" width="9.109375" style="248"/>
    <col min="15105" max="15105" width="23.6640625" style="248" customWidth="1"/>
    <col min="15106" max="15106" width="16.88671875" style="248" customWidth="1"/>
    <col min="15107" max="15107" width="17" style="248" customWidth="1"/>
    <col min="15108" max="15108" width="12" style="248" customWidth="1"/>
    <col min="15109" max="15111" width="11.5546875" style="248" customWidth="1"/>
    <col min="15112" max="15112" width="7.6640625" style="248" customWidth="1"/>
    <col min="15113" max="15114" width="15.33203125" style="248" customWidth="1"/>
    <col min="15115" max="15115" width="16.33203125" style="248" bestFit="1" customWidth="1"/>
    <col min="15116" max="15116" width="12.5546875" style="248" bestFit="1" customWidth="1"/>
    <col min="15117" max="15117" width="17.33203125" style="248" customWidth="1"/>
    <col min="15118" max="15118" width="11.5546875" style="248" customWidth="1"/>
    <col min="15119" max="15119" width="13.88671875" style="248" bestFit="1" customWidth="1"/>
    <col min="15120" max="15120" width="12.5546875" style="248" bestFit="1" customWidth="1"/>
    <col min="15121" max="15121" width="16.6640625" style="248" bestFit="1" customWidth="1"/>
    <col min="15122" max="15122" width="9.5546875" style="248" bestFit="1" customWidth="1"/>
    <col min="15123" max="15360" width="9.109375" style="248"/>
    <col min="15361" max="15361" width="23.6640625" style="248" customWidth="1"/>
    <col min="15362" max="15362" width="16.88671875" style="248" customWidth="1"/>
    <col min="15363" max="15363" width="17" style="248" customWidth="1"/>
    <col min="15364" max="15364" width="12" style="248" customWidth="1"/>
    <col min="15365" max="15367" width="11.5546875" style="248" customWidth="1"/>
    <col min="15368" max="15368" width="7.6640625" style="248" customWidth="1"/>
    <col min="15369" max="15370" width="15.33203125" style="248" customWidth="1"/>
    <col min="15371" max="15371" width="16.33203125" style="248" bestFit="1" customWidth="1"/>
    <col min="15372" max="15372" width="12.5546875" style="248" bestFit="1" customWidth="1"/>
    <col min="15373" max="15373" width="17.33203125" style="248" customWidth="1"/>
    <col min="15374" max="15374" width="11.5546875" style="248" customWidth="1"/>
    <col min="15375" max="15375" width="13.88671875" style="248" bestFit="1" customWidth="1"/>
    <col min="15376" max="15376" width="12.5546875" style="248" bestFit="1" customWidth="1"/>
    <col min="15377" max="15377" width="16.6640625" style="248" bestFit="1" customWidth="1"/>
    <col min="15378" max="15378" width="9.5546875" style="248" bestFit="1" customWidth="1"/>
    <col min="15379" max="15616" width="9.109375" style="248"/>
    <col min="15617" max="15617" width="23.6640625" style="248" customWidth="1"/>
    <col min="15618" max="15618" width="16.88671875" style="248" customWidth="1"/>
    <col min="15619" max="15619" width="17" style="248" customWidth="1"/>
    <col min="15620" max="15620" width="12" style="248" customWidth="1"/>
    <col min="15621" max="15623" width="11.5546875" style="248" customWidth="1"/>
    <col min="15624" max="15624" width="7.6640625" style="248" customWidth="1"/>
    <col min="15625" max="15626" width="15.33203125" style="248" customWidth="1"/>
    <col min="15627" max="15627" width="16.33203125" style="248" bestFit="1" customWidth="1"/>
    <col min="15628" max="15628" width="12.5546875" style="248" bestFit="1" customWidth="1"/>
    <col min="15629" max="15629" width="17.33203125" style="248" customWidth="1"/>
    <col min="15630" max="15630" width="11.5546875" style="248" customWidth="1"/>
    <col min="15631" max="15631" width="13.88671875" style="248" bestFit="1" customWidth="1"/>
    <col min="15632" max="15632" width="12.5546875" style="248" bestFit="1" customWidth="1"/>
    <col min="15633" max="15633" width="16.6640625" style="248" bestFit="1" customWidth="1"/>
    <col min="15634" max="15634" width="9.5546875" style="248" bestFit="1" customWidth="1"/>
    <col min="15635" max="15872" width="9.109375" style="248"/>
    <col min="15873" max="15873" width="23.6640625" style="248" customWidth="1"/>
    <col min="15874" max="15874" width="16.88671875" style="248" customWidth="1"/>
    <col min="15875" max="15875" width="17" style="248" customWidth="1"/>
    <col min="15876" max="15876" width="12" style="248" customWidth="1"/>
    <col min="15877" max="15879" width="11.5546875" style="248" customWidth="1"/>
    <col min="15880" max="15880" width="7.6640625" style="248" customWidth="1"/>
    <col min="15881" max="15882" width="15.33203125" style="248" customWidth="1"/>
    <col min="15883" max="15883" width="16.33203125" style="248" bestFit="1" customWidth="1"/>
    <col min="15884" max="15884" width="12.5546875" style="248" bestFit="1" customWidth="1"/>
    <col min="15885" max="15885" width="17.33203125" style="248" customWidth="1"/>
    <col min="15886" max="15886" width="11.5546875" style="248" customWidth="1"/>
    <col min="15887" max="15887" width="13.88671875" style="248" bestFit="1" customWidth="1"/>
    <col min="15888" max="15888" width="12.5546875" style="248" bestFit="1" customWidth="1"/>
    <col min="15889" max="15889" width="16.6640625" style="248" bestFit="1" customWidth="1"/>
    <col min="15890" max="15890" width="9.5546875" style="248" bestFit="1" customWidth="1"/>
    <col min="15891" max="16128" width="9.109375" style="248"/>
    <col min="16129" max="16129" width="23.6640625" style="248" customWidth="1"/>
    <col min="16130" max="16130" width="16.88671875" style="248" customWidth="1"/>
    <col min="16131" max="16131" width="17" style="248" customWidth="1"/>
    <col min="16132" max="16132" width="12" style="248" customWidth="1"/>
    <col min="16133" max="16135" width="11.5546875" style="248" customWidth="1"/>
    <col min="16136" max="16136" width="7.6640625" style="248" customWidth="1"/>
    <col min="16137" max="16138" width="15.33203125" style="248" customWidth="1"/>
    <col min="16139" max="16139" width="16.33203125" style="248" bestFit="1" customWidth="1"/>
    <col min="16140" max="16140" width="12.5546875" style="248" bestFit="1" customWidth="1"/>
    <col min="16141" max="16141" width="17.33203125" style="248" customWidth="1"/>
    <col min="16142" max="16142" width="11.5546875" style="248" customWidth="1"/>
    <col min="16143" max="16143" width="13.88671875" style="248" bestFit="1" customWidth="1"/>
    <col min="16144" max="16144" width="12.5546875" style="248" bestFit="1" customWidth="1"/>
    <col min="16145" max="16145" width="16.6640625" style="248" bestFit="1" customWidth="1"/>
    <col min="16146" max="16146" width="9.5546875" style="248" bestFit="1" customWidth="1"/>
    <col min="16147" max="16384" width="9.109375" style="248"/>
  </cols>
  <sheetData>
    <row r="1" spans="1:18">
      <c r="A1" s="247" t="s">
        <v>800</v>
      </c>
      <c r="B1" s="247"/>
    </row>
    <row r="2" spans="1:18">
      <c r="A2" s="247" t="s">
        <v>801</v>
      </c>
      <c r="B2" s="247"/>
    </row>
    <row r="3" spans="1:18">
      <c r="A3" s="247"/>
      <c r="B3" s="247"/>
    </row>
    <row r="4" spans="1:18">
      <c r="A4" s="247" t="s">
        <v>802</v>
      </c>
      <c r="B4" s="247"/>
    </row>
    <row r="5" spans="1:18">
      <c r="A5" s="247" t="s">
        <v>803</v>
      </c>
      <c r="B5" s="247"/>
    </row>
    <row r="6" spans="1:18">
      <c r="A6" s="247" t="s">
        <v>804</v>
      </c>
      <c r="B6" s="247"/>
    </row>
    <row r="7" spans="1:18">
      <c r="A7" s="247"/>
      <c r="B7" s="247"/>
      <c r="N7" s="339" t="s">
        <v>915</v>
      </c>
    </row>
    <row r="8" spans="1:18" ht="17.25" customHeight="1">
      <c r="A8" s="249" t="s">
        <v>645</v>
      </c>
      <c r="B8" s="250" t="s">
        <v>625</v>
      </c>
      <c r="C8" s="250" t="s">
        <v>300</v>
      </c>
      <c r="D8" s="250" t="s">
        <v>300</v>
      </c>
      <c r="E8" s="250" t="s">
        <v>300</v>
      </c>
      <c r="F8" s="250" t="s">
        <v>300</v>
      </c>
      <c r="G8" s="250" t="s">
        <v>300</v>
      </c>
      <c r="H8" s="250" t="s">
        <v>806</v>
      </c>
      <c r="I8" s="250" t="s">
        <v>807</v>
      </c>
      <c r="J8" s="250" t="s">
        <v>808</v>
      </c>
      <c r="K8" s="250" t="s">
        <v>809</v>
      </c>
      <c r="L8" s="308" t="s">
        <v>888</v>
      </c>
      <c r="M8" s="251" t="s">
        <v>889</v>
      </c>
      <c r="N8" s="309" t="s">
        <v>810</v>
      </c>
    </row>
    <row r="9" spans="1:18" ht="17.25" customHeight="1">
      <c r="A9" s="252" t="s">
        <v>812</v>
      </c>
      <c r="B9" s="253"/>
      <c r="C9" s="253" t="s">
        <v>890</v>
      </c>
      <c r="D9" s="253" t="s">
        <v>891</v>
      </c>
      <c r="E9" s="253" t="s">
        <v>892</v>
      </c>
      <c r="F9" s="253" t="s">
        <v>893</v>
      </c>
      <c r="G9" s="253" t="s">
        <v>889</v>
      </c>
      <c r="H9" s="253" t="s">
        <v>813</v>
      </c>
      <c r="I9" s="254" t="s">
        <v>814</v>
      </c>
      <c r="J9" s="254" t="s">
        <v>807</v>
      </c>
      <c r="K9" s="253" t="s">
        <v>815</v>
      </c>
      <c r="L9" s="310"/>
      <c r="M9" s="253" t="s">
        <v>807</v>
      </c>
      <c r="N9" s="311" t="s">
        <v>816</v>
      </c>
    </row>
    <row r="10" spans="1:18" ht="17.25" customHeight="1">
      <c r="A10" s="312" t="s">
        <v>817</v>
      </c>
      <c r="B10" s="253"/>
      <c r="C10" s="253" t="s">
        <v>894</v>
      </c>
      <c r="D10" s="253" t="s">
        <v>895</v>
      </c>
      <c r="E10" s="256" t="s">
        <v>896</v>
      </c>
      <c r="F10" s="253" t="s">
        <v>897</v>
      </c>
      <c r="G10" s="253" t="s">
        <v>898</v>
      </c>
      <c r="H10" s="253" t="s">
        <v>814</v>
      </c>
      <c r="I10" s="253"/>
      <c r="J10" s="253" t="s">
        <v>818</v>
      </c>
      <c r="K10" s="253"/>
      <c r="L10" s="310"/>
      <c r="M10" s="253" t="s">
        <v>818</v>
      </c>
      <c r="N10" s="313"/>
    </row>
    <row r="11" spans="1:18" ht="27.75" customHeight="1">
      <c r="A11" s="314" t="s">
        <v>899</v>
      </c>
      <c r="B11" s="315">
        <v>43191</v>
      </c>
      <c r="C11" s="316">
        <v>529.13208299999997</v>
      </c>
      <c r="D11" s="316">
        <v>0.19651199999999999</v>
      </c>
      <c r="E11" s="277">
        <v>0.52186900000000003</v>
      </c>
      <c r="F11" s="316">
        <v>105.07939500000001</v>
      </c>
      <c r="G11" s="317">
        <f t="shared" ref="G11:G20" si="0">+C11-D11-E11-F11</f>
        <v>423.33430699999997</v>
      </c>
      <c r="H11" s="318">
        <v>0.25</v>
      </c>
      <c r="I11" s="319">
        <f t="shared" ref="I11:I18" si="1">ROUND(G11*H11*1000000,0)</f>
        <v>105833577</v>
      </c>
      <c r="J11" s="319">
        <f t="shared" ref="J11:J20" si="2">I11</f>
        <v>105833577</v>
      </c>
      <c r="K11" s="319">
        <f t="shared" ref="K11:K20" si="3">ROUND(I11*2%,0)</f>
        <v>2116672</v>
      </c>
      <c r="L11" s="319">
        <f t="shared" ref="L11:L20" si="4">ROUND(I11*2%,0)</f>
        <v>2116672</v>
      </c>
      <c r="M11" s="320">
        <f t="shared" ref="M11:M20" si="5">J11-K11-L11</f>
        <v>101600233</v>
      </c>
      <c r="N11" s="321">
        <v>43229</v>
      </c>
      <c r="R11" s="260"/>
    </row>
    <row r="12" spans="1:18" ht="27.75" customHeight="1">
      <c r="A12" s="314" t="s">
        <v>900</v>
      </c>
      <c r="B12" s="315"/>
      <c r="C12" s="322">
        <f>481.331247-'[6]OPTCL 17-18'!$G$42</f>
        <v>5.5600000000026739E-3</v>
      </c>
      <c r="D12" s="277">
        <v>0</v>
      </c>
      <c r="E12" s="277">
        <v>0</v>
      </c>
      <c r="F12" s="277">
        <v>0</v>
      </c>
      <c r="G12" s="317">
        <f t="shared" si="0"/>
        <v>5.5600000000026739E-3</v>
      </c>
      <c r="H12" s="318">
        <v>0.25</v>
      </c>
      <c r="I12" s="319">
        <f t="shared" si="1"/>
        <v>1390</v>
      </c>
      <c r="J12" s="319">
        <f t="shared" si="2"/>
        <v>1390</v>
      </c>
      <c r="K12" s="319">
        <f>ROUND(I12*2%,0)</f>
        <v>28</v>
      </c>
      <c r="L12" s="319">
        <f>ROUND(I12*2%,0)</f>
        <v>28</v>
      </c>
      <c r="M12" s="320">
        <f t="shared" si="5"/>
        <v>1334</v>
      </c>
      <c r="N12" s="321">
        <v>43229</v>
      </c>
      <c r="R12" s="260"/>
    </row>
    <row r="13" spans="1:18" ht="27.75" customHeight="1">
      <c r="A13" s="314" t="s">
        <v>901</v>
      </c>
      <c r="B13" s="315">
        <v>43221</v>
      </c>
      <c r="C13" s="322">
        <v>577.05098799999996</v>
      </c>
      <c r="D13" s="277">
        <v>0.231652</v>
      </c>
      <c r="E13" s="277">
        <v>0.41209099999999999</v>
      </c>
      <c r="F13" s="277">
        <v>102.343953</v>
      </c>
      <c r="G13" s="317">
        <f t="shared" si="0"/>
        <v>474.06329199999988</v>
      </c>
      <c r="H13" s="318">
        <v>0.25</v>
      </c>
      <c r="I13" s="319">
        <f t="shared" si="1"/>
        <v>118515823</v>
      </c>
      <c r="J13" s="319">
        <f t="shared" si="2"/>
        <v>118515823</v>
      </c>
      <c r="K13" s="319">
        <f>ROUND(I13*2%,0)</f>
        <v>2370316</v>
      </c>
      <c r="L13" s="319">
        <f>ROUND(I13*2%,0)</f>
        <v>2370316</v>
      </c>
      <c r="M13" s="320">
        <f t="shared" si="5"/>
        <v>113775191</v>
      </c>
      <c r="N13" s="321">
        <v>43259</v>
      </c>
      <c r="R13" s="260"/>
    </row>
    <row r="14" spans="1:18" ht="27" customHeight="1">
      <c r="A14" s="314" t="s">
        <v>902</v>
      </c>
      <c r="B14" s="315">
        <v>43252</v>
      </c>
      <c r="C14" s="277">
        <v>598.59885499999996</v>
      </c>
      <c r="D14" s="316">
        <v>0.237509</v>
      </c>
      <c r="E14" s="277">
        <v>0.40980299999999997</v>
      </c>
      <c r="F14" s="316">
        <v>113.553499</v>
      </c>
      <c r="G14" s="317">
        <f t="shared" si="0"/>
        <v>484.39804399999991</v>
      </c>
      <c r="H14" s="318">
        <v>0.25</v>
      </c>
      <c r="I14" s="319">
        <f t="shared" si="1"/>
        <v>121099511</v>
      </c>
      <c r="J14" s="319">
        <f t="shared" si="2"/>
        <v>121099511</v>
      </c>
      <c r="K14" s="319">
        <f t="shared" si="3"/>
        <v>2421990</v>
      </c>
      <c r="L14" s="319">
        <f t="shared" si="4"/>
        <v>2421990</v>
      </c>
      <c r="M14" s="320">
        <f t="shared" si="5"/>
        <v>116255531</v>
      </c>
      <c r="N14" s="321">
        <v>43291</v>
      </c>
      <c r="O14" s="323"/>
      <c r="Q14" s="260"/>
    </row>
    <row r="15" spans="1:18" ht="27" customHeight="1">
      <c r="A15" s="314" t="s">
        <v>903</v>
      </c>
      <c r="B15" s="315">
        <v>43282</v>
      </c>
      <c r="C15" s="277">
        <v>582.08673699999997</v>
      </c>
      <c r="D15" s="277">
        <v>0.22237199999999999</v>
      </c>
      <c r="E15" s="277">
        <v>0.34032200000000001</v>
      </c>
      <c r="F15" s="277">
        <v>95.907157999999995</v>
      </c>
      <c r="G15" s="317">
        <f>+C15-D15-E15-F15</f>
        <v>485.61688500000002</v>
      </c>
      <c r="H15" s="318">
        <v>0.25</v>
      </c>
      <c r="I15" s="319">
        <f t="shared" si="1"/>
        <v>121404221</v>
      </c>
      <c r="J15" s="319">
        <f t="shared" si="2"/>
        <v>121404221</v>
      </c>
      <c r="K15" s="319">
        <f>ROUND(I15*2%,0)</f>
        <v>2428084</v>
      </c>
      <c r="L15" s="319">
        <f>ROUND(I15*2%,0)</f>
        <v>2428084</v>
      </c>
      <c r="M15" s="320">
        <f t="shared" si="5"/>
        <v>116548053</v>
      </c>
      <c r="N15" s="321">
        <v>42956</v>
      </c>
      <c r="O15" s="317"/>
      <c r="Q15" s="260"/>
    </row>
    <row r="16" spans="1:18" ht="27" customHeight="1">
      <c r="A16" s="314" t="s">
        <v>904</v>
      </c>
      <c r="B16" s="315">
        <v>43313</v>
      </c>
      <c r="C16" s="277">
        <v>644.77047300000004</v>
      </c>
      <c r="D16" s="277">
        <v>0.21368699999999999</v>
      </c>
      <c r="E16" s="277">
        <v>1.9699999999999999E-4</v>
      </c>
      <c r="F16" s="277">
        <v>138.28934599999999</v>
      </c>
      <c r="G16" s="317">
        <f>+C16-D16-E16-F16</f>
        <v>506.26724300000001</v>
      </c>
      <c r="H16" s="318">
        <v>0.25</v>
      </c>
      <c r="I16" s="319">
        <f t="shared" si="1"/>
        <v>126566811</v>
      </c>
      <c r="J16" s="319">
        <f t="shared" si="2"/>
        <v>126566811</v>
      </c>
      <c r="K16" s="319">
        <f>ROUND(I16*2%,0)</f>
        <v>2531336</v>
      </c>
      <c r="L16" s="319">
        <f>ROUND(I16*2%,0)</f>
        <v>2531336</v>
      </c>
      <c r="M16" s="320">
        <f t="shared" si="5"/>
        <v>121504139</v>
      </c>
      <c r="N16" s="321">
        <v>43353</v>
      </c>
      <c r="Q16" s="260"/>
    </row>
    <row r="17" spans="1:17" ht="27" customHeight="1">
      <c r="A17" s="314" t="s">
        <v>905</v>
      </c>
      <c r="B17" s="315">
        <v>43344</v>
      </c>
      <c r="C17" s="277">
        <v>575.68216700000005</v>
      </c>
      <c r="D17" s="277">
        <v>0.19447200000000001</v>
      </c>
      <c r="E17" s="277">
        <v>9.9999999999999995E-7</v>
      </c>
      <c r="F17" s="277">
        <v>99.958832000000001</v>
      </c>
      <c r="G17" s="317">
        <f t="shared" si="0"/>
        <v>475.528862</v>
      </c>
      <c r="H17" s="324">
        <v>0.25</v>
      </c>
      <c r="I17" s="319">
        <f t="shared" si="1"/>
        <v>118882216</v>
      </c>
      <c r="J17" s="278">
        <f t="shared" si="2"/>
        <v>118882216</v>
      </c>
      <c r="K17" s="319">
        <f t="shared" si="3"/>
        <v>2377644</v>
      </c>
      <c r="L17" s="319">
        <f t="shared" si="4"/>
        <v>2377644</v>
      </c>
      <c r="M17" s="320">
        <f t="shared" si="5"/>
        <v>114126928</v>
      </c>
      <c r="N17" s="321">
        <v>43382</v>
      </c>
      <c r="O17" s="325"/>
      <c r="Q17" s="302"/>
    </row>
    <row r="18" spans="1:17" ht="27" customHeight="1">
      <c r="A18" s="314" t="s">
        <v>906</v>
      </c>
      <c r="B18" s="315">
        <v>43374</v>
      </c>
      <c r="C18" s="277">
        <v>594.60832600000003</v>
      </c>
      <c r="D18" s="277">
        <v>0.181144</v>
      </c>
      <c r="E18" s="277">
        <v>0</v>
      </c>
      <c r="F18" s="277">
        <v>108.00711800000001</v>
      </c>
      <c r="G18" s="317">
        <f t="shared" si="0"/>
        <v>486.42006400000002</v>
      </c>
      <c r="H18" s="324">
        <v>0.25</v>
      </c>
      <c r="I18" s="319">
        <f t="shared" si="1"/>
        <v>121605016</v>
      </c>
      <c r="J18" s="278">
        <f t="shared" si="2"/>
        <v>121605016</v>
      </c>
      <c r="K18" s="319">
        <f t="shared" si="3"/>
        <v>2432100</v>
      </c>
      <c r="L18" s="319">
        <f t="shared" si="4"/>
        <v>2432100</v>
      </c>
      <c r="M18" s="320">
        <f t="shared" si="5"/>
        <v>116740816</v>
      </c>
      <c r="N18" s="321">
        <v>43412</v>
      </c>
      <c r="O18" s="325"/>
      <c r="Q18" s="302"/>
    </row>
    <row r="19" spans="1:17" ht="27" customHeight="1">
      <c r="A19" s="314" t="s">
        <v>907</v>
      </c>
      <c r="B19" s="315">
        <v>43405</v>
      </c>
      <c r="C19" s="277">
        <v>537.08780400000001</v>
      </c>
      <c r="D19" s="277">
        <v>0.148061</v>
      </c>
      <c r="E19" s="277">
        <v>0.15376000000000001</v>
      </c>
      <c r="F19" s="277">
        <v>101.478661</v>
      </c>
      <c r="G19" s="317">
        <f t="shared" si="0"/>
        <v>435.307322</v>
      </c>
      <c r="H19" s="324">
        <v>0.25</v>
      </c>
      <c r="I19" s="319">
        <f>ROUND(G19*H19*1000000,0)</f>
        <v>108826831</v>
      </c>
      <c r="J19" s="278">
        <f t="shared" si="2"/>
        <v>108826831</v>
      </c>
      <c r="K19" s="319">
        <f t="shared" si="3"/>
        <v>2176537</v>
      </c>
      <c r="L19" s="319">
        <f t="shared" si="4"/>
        <v>2176537</v>
      </c>
      <c r="M19" s="320">
        <f t="shared" si="5"/>
        <v>104473757</v>
      </c>
      <c r="N19" s="321">
        <v>43444</v>
      </c>
      <c r="O19" s="325"/>
      <c r="Q19" s="302"/>
    </row>
    <row r="20" spans="1:17" ht="25.5" customHeight="1">
      <c r="A20" s="314" t="s">
        <v>908</v>
      </c>
      <c r="B20" s="315">
        <v>43435</v>
      </c>
      <c r="C20" s="317">
        <v>528.38870599999996</v>
      </c>
      <c r="D20" s="317">
        <v>0.13467299999999999</v>
      </c>
      <c r="E20" s="317">
        <v>0.212978</v>
      </c>
      <c r="F20" s="317">
        <v>91.205457999999993</v>
      </c>
      <c r="G20" s="317">
        <f t="shared" si="0"/>
        <v>436.83559699999989</v>
      </c>
      <c r="H20" s="318">
        <v>0.25</v>
      </c>
      <c r="I20" s="319">
        <f>ROUND(G20*H20*1000000,0)</f>
        <v>109208899</v>
      </c>
      <c r="J20" s="319">
        <f t="shared" si="2"/>
        <v>109208899</v>
      </c>
      <c r="K20" s="319">
        <f t="shared" si="3"/>
        <v>2184178</v>
      </c>
      <c r="L20" s="319">
        <f t="shared" si="4"/>
        <v>2184178</v>
      </c>
      <c r="M20" s="320">
        <f t="shared" si="5"/>
        <v>104840543</v>
      </c>
      <c r="N20" s="321"/>
      <c r="O20" s="261"/>
      <c r="P20" s="260">
        <f>+O20*2</f>
        <v>0</v>
      </c>
      <c r="Q20" s="302"/>
    </row>
    <row r="21" spans="1:17" ht="27" customHeight="1">
      <c r="A21" s="255"/>
      <c r="B21" s="255"/>
      <c r="C21" s="303">
        <f>SUM(C11:C20)</f>
        <v>5167.4116989999993</v>
      </c>
      <c r="D21" s="303">
        <f>SUM(D11:D20)</f>
        <v>1.7600819999999999</v>
      </c>
      <c r="E21" s="303">
        <f>SUM(E11:E20)</f>
        <v>2.051021</v>
      </c>
      <c r="F21" s="303">
        <f>SUM(F11:F20)</f>
        <v>955.82342000000006</v>
      </c>
      <c r="G21" s="303">
        <f>SUM(G11:G20)</f>
        <v>4207.7771759999996</v>
      </c>
      <c r="H21" s="303"/>
      <c r="I21" s="305">
        <f>SUM(I11:I20)</f>
        <v>1051944295</v>
      </c>
      <c r="J21" s="305">
        <f>SUM(J11:J20)</f>
        <v>1051944295</v>
      </c>
      <c r="K21" s="305">
        <f>SUM(K11:K20)</f>
        <v>21038885</v>
      </c>
      <c r="L21" s="305">
        <f>SUM(L11:L20)</f>
        <v>21038885</v>
      </c>
      <c r="M21" s="305">
        <f>SUM(M11:M20)</f>
        <v>1009866525</v>
      </c>
      <c r="N21" s="326"/>
    </row>
    <row r="22" spans="1:17">
      <c r="C22" s="327"/>
      <c r="D22" s="327"/>
      <c r="E22" s="327"/>
      <c r="F22" s="327"/>
      <c r="G22" s="327"/>
      <c r="H22" s="327"/>
      <c r="I22" s="302"/>
      <c r="J22" s="302"/>
    </row>
    <row r="23" spans="1:17" s="247" customFormat="1">
      <c r="I23" s="328"/>
      <c r="J23" s="328"/>
    </row>
    <row r="24" spans="1:17" s="247" customFormat="1">
      <c r="I24" s="328"/>
      <c r="J24" s="328"/>
    </row>
    <row r="25" spans="1:17" s="247" customFormat="1">
      <c r="I25" s="328"/>
      <c r="J25" s="328"/>
    </row>
    <row r="26" spans="1:17" s="247" customFormat="1">
      <c r="I26" s="328"/>
      <c r="J26" s="328"/>
    </row>
    <row r="27" spans="1:17" s="247" customFormat="1">
      <c r="I27" s="328"/>
      <c r="J27" s="328"/>
    </row>
    <row r="28" spans="1:17">
      <c r="I28" s="302"/>
      <c r="J28" s="328"/>
      <c r="K28" s="247"/>
    </row>
    <row r="29" spans="1:17">
      <c r="I29" s="302"/>
      <c r="J29" s="328"/>
      <c r="K29" s="247"/>
    </row>
    <row r="30" spans="1:17">
      <c r="I30" s="302"/>
      <c r="J30" s="328"/>
      <c r="K30" s="247"/>
    </row>
    <row r="31" spans="1:17">
      <c r="I31" s="302"/>
      <c r="J31" s="302"/>
    </row>
    <row r="32" spans="1:17">
      <c r="I32" s="302"/>
      <c r="J32" s="302"/>
    </row>
    <row r="33" spans="1:14">
      <c r="A33" s="329"/>
      <c r="B33" s="329"/>
      <c r="C33" s="330"/>
      <c r="D33" s="330"/>
      <c r="E33" s="330"/>
      <c r="F33" s="330"/>
      <c r="G33" s="330"/>
      <c r="H33" s="330"/>
      <c r="I33" s="331"/>
      <c r="J33" s="331"/>
      <c r="K33" s="329"/>
      <c r="L33" s="329"/>
      <c r="M33" s="329"/>
      <c r="N33" s="329"/>
    </row>
  </sheetData>
  <printOptions gridLines="1"/>
  <pageMargins left="0.38" right="0.19" top="0.34" bottom="0.2" header="0.23" footer="0.16"/>
  <pageSetup scale="63" orientation="landscape" verticalDpi="180" r:id="rId1"/>
  <headerFooter alignWithMargins="0"/>
  <rowBreaks count="1" manualBreakCount="1">
    <brk id="21" max="1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F1" sqref="F1"/>
    </sheetView>
  </sheetViews>
  <sheetFormatPr defaultRowHeight="13.2"/>
  <cols>
    <col min="1" max="1" width="13.109375" style="248" customWidth="1"/>
    <col min="2" max="2" width="16.88671875" style="248" customWidth="1"/>
    <col min="3" max="3" width="14" style="248" customWidth="1"/>
    <col min="4" max="4" width="18" style="248" customWidth="1"/>
    <col min="5" max="5" width="15.88671875" style="248" customWidth="1"/>
    <col min="6" max="6" width="14.6640625" style="248" customWidth="1"/>
    <col min="7" max="256" width="9.109375" style="248"/>
    <col min="257" max="257" width="13.109375" style="248" customWidth="1"/>
    <col min="258" max="258" width="16.88671875" style="248" customWidth="1"/>
    <col min="259" max="259" width="14" style="248" customWidth="1"/>
    <col min="260" max="260" width="18" style="248" customWidth="1"/>
    <col min="261" max="261" width="15.88671875" style="248" customWidth="1"/>
    <col min="262" max="262" width="14.6640625" style="248" customWidth="1"/>
    <col min="263" max="512" width="9.109375" style="248"/>
    <col min="513" max="513" width="13.109375" style="248" customWidth="1"/>
    <col min="514" max="514" width="16.88671875" style="248" customWidth="1"/>
    <col min="515" max="515" width="14" style="248" customWidth="1"/>
    <col min="516" max="516" width="18" style="248" customWidth="1"/>
    <col min="517" max="517" width="15.88671875" style="248" customWidth="1"/>
    <col min="518" max="518" width="14.6640625" style="248" customWidth="1"/>
    <col min="519" max="768" width="9.109375" style="248"/>
    <col min="769" max="769" width="13.109375" style="248" customWidth="1"/>
    <col min="770" max="770" width="16.88671875" style="248" customWidth="1"/>
    <col min="771" max="771" width="14" style="248" customWidth="1"/>
    <col min="772" max="772" width="18" style="248" customWidth="1"/>
    <col min="773" max="773" width="15.88671875" style="248" customWidth="1"/>
    <col min="774" max="774" width="14.6640625" style="248" customWidth="1"/>
    <col min="775" max="1024" width="9.109375" style="248"/>
    <col min="1025" max="1025" width="13.109375" style="248" customWidth="1"/>
    <col min="1026" max="1026" width="16.88671875" style="248" customWidth="1"/>
    <col min="1027" max="1027" width="14" style="248" customWidth="1"/>
    <col min="1028" max="1028" width="18" style="248" customWidth="1"/>
    <col min="1029" max="1029" width="15.88671875" style="248" customWidth="1"/>
    <col min="1030" max="1030" width="14.6640625" style="248" customWidth="1"/>
    <col min="1031" max="1280" width="9.109375" style="248"/>
    <col min="1281" max="1281" width="13.109375" style="248" customWidth="1"/>
    <col min="1282" max="1282" width="16.88671875" style="248" customWidth="1"/>
    <col min="1283" max="1283" width="14" style="248" customWidth="1"/>
    <col min="1284" max="1284" width="18" style="248" customWidth="1"/>
    <col min="1285" max="1285" width="15.88671875" style="248" customWidth="1"/>
    <col min="1286" max="1286" width="14.6640625" style="248" customWidth="1"/>
    <col min="1287" max="1536" width="9.109375" style="248"/>
    <col min="1537" max="1537" width="13.109375" style="248" customWidth="1"/>
    <col min="1538" max="1538" width="16.88671875" style="248" customWidth="1"/>
    <col min="1539" max="1539" width="14" style="248" customWidth="1"/>
    <col min="1540" max="1540" width="18" style="248" customWidth="1"/>
    <col min="1541" max="1541" width="15.88671875" style="248" customWidth="1"/>
    <col min="1542" max="1542" width="14.6640625" style="248" customWidth="1"/>
    <col min="1543" max="1792" width="9.109375" style="248"/>
    <col min="1793" max="1793" width="13.109375" style="248" customWidth="1"/>
    <col min="1794" max="1794" width="16.88671875" style="248" customWidth="1"/>
    <col min="1795" max="1795" width="14" style="248" customWidth="1"/>
    <col min="1796" max="1796" width="18" style="248" customWidth="1"/>
    <col min="1797" max="1797" width="15.88671875" style="248" customWidth="1"/>
    <col min="1798" max="1798" width="14.6640625" style="248" customWidth="1"/>
    <col min="1799" max="2048" width="9.109375" style="248"/>
    <col min="2049" max="2049" width="13.109375" style="248" customWidth="1"/>
    <col min="2050" max="2050" width="16.88671875" style="248" customWidth="1"/>
    <col min="2051" max="2051" width="14" style="248" customWidth="1"/>
    <col min="2052" max="2052" width="18" style="248" customWidth="1"/>
    <col min="2053" max="2053" width="15.88671875" style="248" customWidth="1"/>
    <col min="2054" max="2054" width="14.6640625" style="248" customWidth="1"/>
    <col min="2055" max="2304" width="9.109375" style="248"/>
    <col min="2305" max="2305" width="13.109375" style="248" customWidth="1"/>
    <col min="2306" max="2306" width="16.88671875" style="248" customWidth="1"/>
    <col min="2307" max="2307" width="14" style="248" customWidth="1"/>
    <col min="2308" max="2308" width="18" style="248" customWidth="1"/>
    <col min="2309" max="2309" width="15.88671875" style="248" customWidth="1"/>
    <col min="2310" max="2310" width="14.6640625" style="248" customWidth="1"/>
    <col min="2311" max="2560" width="9.109375" style="248"/>
    <col min="2561" max="2561" width="13.109375" style="248" customWidth="1"/>
    <col min="2562" max="2562" width="16.88671875" style="248" customWidth="1"/>
    <col min="2563" max="2563" width="14" style="248" customWidth="1"/>
    <col min="2564" max="2564" width="18" style="248" customWidth="1"/>
    <col min="2565" max="2565" width="15.88671875" style="248" customWidth="1"/>
    <col min="2566" max="2566" width="14.6640625" style="248" customWidth="1"/>
    <col min="2567" max="2816" width="9.109375" style="248"/>
    <col min="2817" max="2817" width="13.109375" style="248" customWidth="1"/>
    <col min="2818" max="2818" width="16.88671875" style="248" customWidth="1"/>
    <col min="2819" max="2819" width="14" style="248" customWidth="1"/>
    <col min="2820" max="2820" width="18" style="248" customWidth="1"/>
    <col min="2821" max="2821" width="15.88671875" style="248" customWidth="1"/>
    <col min="2822" max="2822" width="14.6640625" style="248" customWidth="1"/>
    <col min="2823" max="3072" width="9.109375" style="248"/>
    <col min="3073" max="3073" width="13.109375" style="248" customWidth="1"/>
    <col min="3074" max="3074" width="16.88671875" style="248" customWidth="1"/>
    <col min="3075" max="3075" width="14" style="248" customWidth="1"/>
    <col min="3076" max="3076" width="18" style="248" customWidth="1"/>
    <col min="3077" max="3077" width="15.88671875" style="248" customWidth="1"/>
    <col min="3078" max="3078" width="14.6640625" style="248" customWidth="1"/>
    <col min="3079" max="3328" width="9.109375" style="248"/>
    <col min="3329" max="3329" width="13.109375" style="248" customWidth="1"/>
    <col min="3330" max="3330" width="16.88671875" style="248" customWidth="1"/>
    <col min="3331" max="3331" width="14" style="248" customWidth="1"/>
    <col min="3332" max="3332" width="18" style="248" customWidth="1"/>
    <col min="3333" max="3333" width="15.88671875" style="248" customWidth="1"/>
    <col min="3334" max="3334" width="14.6640625" style="248" customWidth="1"/>
    <col min="3335" max="3584" width="9.109375" style="248"/>
    <col min="3585" max="3585" width="13.109375" style="248" customWidth="1"/>
    <col min="3586" max="3586" width="16.88671875" style="248" customWidth="1"/>
    <col min="3587" max="3587" width="14" style="248" customWidth="1"/>
    <col min="3588" max="3588" width="18" style="248" customWidth="1"/>
    <col min="3589" max="3589" width="15.88671875" style="248" customWidth="1"/>
    <col min="3590" max="3590" width="14.6640625" style="248" customWidth="1"/>
    <col min="3591" max="3840" width="9.109375" style="248"/>
    <col min="3841" max="3841" width="13.109375" style="248" customWidth="1"/>
    <col min="3842" max="3842" width="16.88671875" style="248" customWidth="1"/>
    <col min="3843" max="3843" width="14" style="248" customWidth="1"/>
    <col min="3844" max="3844" width="18" style="248" customWidth="1"/>
    <col min="3845" max="3845" width="15.88671875" style="248" customWidth="1"/>
    <col min="3846" max="3846" width="14.6640625" style="248" customWidth="1"/>
    <col min="3847" max="4096" width="9.109375" style="248"/>
    <col min="4097" max="4097" width="13.109375" style="248" customWidth="1"/>
    <col min="4098" max="4098" width="16.88671875" style="248" customWidth="1"/>
    <col min="4099" max="4099" width="14" style="248" customWidth="1"/>
    <col min="4100" max="4100" width="18" style="248" customWidth="1"/>
    <col min="4101" max="4101" width="15.88671875" style="248" customWidth="1"/>
    <col min="4102" max="4102" width="14.6640625" style="248" customWidth="1"/>
    <col min="4103" max="4352" width="9.109375" style="248"/>
    <col min="4353" max="4353" width="13.109375" style="248" customWidth="1"/>
    <col min="4354" max="4354" width="16.88671875" style="248" customWidth="1"/>
    <col min="4355" max="4355" width="14" style="248" customWidth="1"/>
    <col min="4356" max="4356" width="18" style="248" customWidth="1"/>
    <col min="4357" max="4357" width="15.88671875" style="248" customWidth="1"/>
    <col min="4358" max="4358" width="14.6640625" style="248" customWidth="1"/>
    <col min="4359" max="4608" width="9.109375" style="248"/>
    <col min="4609" max="4609" width="13.109375" style="248" customWidth="1"/>
    <col min="4610" max="4610" width="16.88671875" style="248" customWidth="1"/>
    <col min="4611" max="4611" width="14" style="248" customWidth="1"/>
    <col min="4612" max="4612" width="18" style="248" customWidth="1"/>
    <col min="4613" max="4613" width="15.88671875" style="248" customWidth="1"/>
    <col min="4614" max="4614" width="14.6640625" style="248" customWidth="1"/>
    <col min="4615" max="4864" width="9.109375" style="248"/>
    <col min="4865" max="4865" width="13.109375" style="248" customWidth="1"/>
    <col min="4866" max="4866" width="16.88671875" style="248" customWidth="1"/>
    <col min="4867" max="4867" width="14" style="248" customWidth="1"/>
    <col min="4868" max="4868" width="18" style="248" customWidth="1"/>
    <col min="4869" max="4869" width="15.88671875" style="248" customWidth="1"/>
    <col min="4870" max="4870" width="14.6640625" style="248" customWidth="1"/>
    <col min="4871" max="5120" width="9.109375" style="248"/>
    <col min="5121" max="5121" width="13.109375" style="248" customWidth="1"/>
    <col min="5122" max="5122" width="16.88671875" style="248" customWidth="1"/>
    <col min="5123" max="5123" width="14" style="248" customWidth="1"/>
    <col min="5124" max="5124" width="18" style="248" customWidth="1"/>
    <col min="5125" max="5125" width="15.88671875" style="248" customWidth="1"/>
    <col min="5126" max="5126" width="14.6640625" style="248" customWidth="1"/>
    <col min="5127" max="5376" width="9.109375" style="248"/>
    <col min="5377" max="5377" width="13.109375" style="248" customWidth="1"/>
    <col min="5378" max="5378" width="16.88671875" style="248" customWidth="1"/>
    <col min="5379" max="5379" width="14" style="248" customWidth="1"/>
    <col min="5380" max="5380" width="18" style="248" customWidth="1"/>
    <col min="5381" max="5381" width="15.88671875" style="248" customWidth="1"/>
    <col min="5382" max="5382" width="14.6640625" style="248" customWidth="1"/>
    <col min="5383" max="5632" width="9.109375" style="248"/>
    <col min="5633" max="5633" width="13.109375" style="248" customWidth="1"/>
    <col min="5634" max="5634" width="16.88671875" style="248" customWidth="1"/>
    <col min="5635" max="5635" width="14" style="248" customWidth="1"/>
    <col min="5636" max="5636" width="18" style="248" customWidth="1"/>
    <col min="5637" max="5637" width="15.88671875" style="248" customWidth="1"/>
    <col min="5638" max="5638" width="14.6640625" style="248" customWidth="1"/>
    <col min="5639" max="5888" width="9.109375" style="248"/>
    <col min="5889" max="5889" width="13.109375" style="248" customWidth="1"/>
    <col min="5890" max="5890" width="16.88671875" style="248" customWidth="1"/>
    <col min="5891" max="5891" width="14" style="248" customWidth="1"/>
    <col min="5892" max="5892" width="18" style="248" customWidth="1"/>
    <col min="5893" max="5893" width="15.88671875" style="248" customWidth="1"/>
    <col min="5894" max="5894" width="14.6640625" style="248" customWidth="1"/>
    <col min="5895" max="6144" width="9.109375" style="248"/>
    <col min="6145" max="6145" width="13.109375" style="248" customWidth="1"/>
    <col min="6146" max="6146" width="16.88671875" style="248" customWidth="1"/>
    <col min="6147" max="6147" width="14" style="248" customWidth="1"/>
    <col min="6148" max="6148" width="18" style="248" customWidth="1"/>
    <col min="6149" max="6149" width="15.88671875" style="248" customWidth="1"/>
    <col min="6150" max="6150" width="14.6640625" style="248" customWidth="1"/>
    <col min="6151" max="6400" width="9.109375" style="248"/>
    <col min="6401" max="6401" width="13.109375" style="248" customWidth="1"/>
    <col min="6402" max="6402" width="16.88671875" style="248" customWidth="1"/>
    <col min="6403" max="6403" width="14" style="248" customWidth="1"/>
    <col min="6404" max="6404" width="18" style="248" customWidth="1"/>
    <col min="6405" max="6405" width="15.88671875" style="248" customWidth="1"/>
    <col min="6406" max="6406" width="14.6640625" style="248" customWidth="1"/>
    <col min="6407" max="6656" width="9.109375" style="248"/>
    <col min="6657" max="6657" width="13.109375" style="248" customWidth="1"/>
    <col min="6658" max="6658" width="16.88671875" style="248" customWidth="1"/>
    <col min="6659" max="6659" width="14" style="248" customWidth="1"/>
    <col min="6660" max="6660" width="18" style="248" customWidth="1"/>
    <col min="6661" max="6661" width="15.88671875" style="248" customWidth="1"/>
    <col min="6662" max="6662" width="14.6640625" style="248" customWidth="1"/>
    <col min="6663" max="6912" width="9.109375" style="248"/>
    <col min="6913" max="6913" width="13.109375" style="248" customWidth="1"/>
    <col min="6914" max="6914" width="16.88671875" style="248" customWidth="1"/>
    <col min="6915" max="6915" width="14" style="248" customWidth="1"/>
    <col min="6916" max="6916" width="18" style="248" customWidth="1"/>
    <col min="6917" max="6917" width="15.88671875" style="248" customWidth="1"/>
    <col min="6918" max="6918" width="14.6640625" style="248" customWidth="1"/>
    <col min="6919" max="7168" width="9.109375" style="248"/>
    <col min="7169" max="7169" width="13.109375" style="248" customWidth="1"/>
    <col min="7170" max="7170" width="16.88671875" style="248" customWidth="1"/>
    <col min="7171" max="7171" width="14" style="248" customWidth="1"/>
    <col min="7172" max="7172" width="18" style="248" customWidth="1"/>
    <col min="7173" max="7173" width="15.88671875" style="248" customWidth="1"/>
    <col min="7174" max="7174" width="14.6640625" style="248" customWidth="1"/>
    <col min="7175" max="7424" width="9.109375" style="248"/>
    <col min="7425" max="7425" width="13.109375" style="248" customWidth="1"/>
    <col min="7426" max="7426" width="16.88671875" style="248" customWidth="1"/>
    <col min="7427" max="7427" width="14" style="248" customWidth="1"/>
    <col min="7428" max="7428" width="18" style="248" customWidth="1"/>
    <col min="7429" max="7429" width="15.88671875" style="248" customWidth="1"/>
    <col min="7430" max="7430" width="14.6640625" style="248" customWidth="1"/>
    <col min="7431" max="7680" width="9.109375" style="248"/>
    <col min="7681" max="7681" width="13.109375" style="248" customWidth="1"/>
    <col min="7682" max="7682" width="16.88671875" style="248" customWidth="1"/>
    <col min="7683" max="7683" width="14" style="248" customWidth="1"/>
    <col min="7684" max="7684" width="18" style="248" customWidth="1"/>
    <col min="7685" max="7685" width="15.88671875" style="248" customWidth="1"/>
    <col min="7686" max="7686" width="14.6640625" style="248" customWidth="1"/>
    <col min="7687" max="7936" width="9.109375" style="248"/>
    <col min="7937" max="7937" width="13.109375" style="248" customWidth="1"/>
    <col min="7938" max="7938" width="16.88671875" style="248" customWidth="1"/>
    <col min="7939" max="7939" width="14" style="248" customWidth="1"/>
    <col min="7940" max="7940" width="18" style="248" customWidth="1"/>
    <col min="7941" max="7941" width="15.88671875" style="248" customWidth="1"/>
    <col min="7942" max="7942" width="14.6640625" style="248" customWidth="1"/>
    <col min="7943" max="8192" width="9.109375" style="248"/>
    <col min="8193" max="8193" width="13.109375" style="248" customWidth="1"/>
    <col min="8194" max="8194" width="16.88671875" style="248" customWidth="1"/>
    <col min="8195" max="8195" width="14" style="248" customWidth="1"/>
    <col min="8196" max="8196" width="18" style="248" customWidth="1"/>
    <col min="8197" max="8197" width="15.88671875" style="248" customWidth="1"/>
    <col min="8198" max="8198" width="14.6640625" style="248" customWidth="1"/>
    <col min="8199" max="8448" width="9.109375" style="248"/>
    <col min="8449" max="8449" width="13.109375" style="248" customWidth="1"/>
    <col min="8450" max="8450" width="16.88671875" style="248" customWidth="1"/>
    <col min="8451" max="8451" width="14" style="248" customWidth="1"/>
    <col min="8452" max="8452" width="18" style="248" customWidth="1"/>
    <col min="8453" max="8453" width="15.88671875" style="248" customWidth="1"/>
    <col min="8454" max="8454" width="14.6640625" style="248" customWidth="1"/>
    <col min="8455" max="8704" width="9.109375" style="248"/>
    <col min="8705" max="8705" width="13.109375" style="248" customWidth="1"/>
    <col min="8706" max="8706" width="16.88671875" style="248" customWidth="1"/>
    <col min="8707" max="8707" width="14" style="248" customWidth="1"/>
    <col min="8708" max="8708" width="18" style="248" customWidth="1"/>
    <col min="8709" max="8709" width="15.88671875" style="248" customWidth="1"/>
    <col min="8710" max="8710" width="14.6640625" style="248" customWidth="1"/>
    <col min="8711" max="8960" width="9.109375" style="248"/>
    <col min="8961" max="8961" width="13.109375" style="248" customWidth="1"/>
    <col min="8962" max="8962" width="16.88671875" style="248" customWidth="1"/>
    <col min="8963" max="8963" width="14" style="248" customWidth="1"/>
    <col min="8964" max="8964" width="18" style="248" customWidth="1"/>
    <col min="8965" max="8965" width="15.88671875" style="248" customWidth="1"/>
    <col min="8966" max="8966" width="14.6640625" style="248" customWidth="1"/>
    <col min="8967" max="9216" width="9.109375" style="248"/>
    <col min="9217" max="9217" width="13.109375" style="248" customWidth="1"/>
    <col min="9218" max="9218" width="16.88671875" style="248" customWidth="1"/>
    <col min="9219" max="9219" width="14" style="248" customWidth="1"/>
    <col min="9220" max="9220" width="18" style="248" customWidth="1"/>
    <col min="9221" max="9221" width="15.88671875" style="248" customWidth="1"/>
    <col min="9222" max="9222" width="14.6640625" style="248" customWidth="1"/>
    <col min="9223" max="9472" width="9.109375" style="248"/>
    <col min="9473" max="9473" width="13.109375" style="248" customWidth="1"/>
    <col min="9474" max="9474" width="16.88671875" style="248" customWidth="1"/>
    <col min="9475" max="9475" width="14" style="248" customWidth="1"/>
    <col min="9476" max="9476" width="18" style="248" customWidth="1"/>
    <col min="9477" max="9477" width="15.88671875" style="248" customWidth="1"/>
    <col min="9478" max="9478" width="14.6640625" style="248" customWidth="1"/>
    <col min="9479" max="9728" width="9.109375" style="248"/>
    <col min="9729" max="9729" width="13.109375" style="248" customWidth="1"/>
    <col min="9730" max="9730" width="16.88671875" style="248" customWidth="1"/>
    <col min="9731" max="9731" width="14" style="248" customWidth="1"/>
    <col min="9732" max="9732" width="18" style="248" customWidth="1"/>
    <col min="9733" max="9733" width="15.88671875" style="248" customWidth="1"/>
    <col min="9734" max="9734" width="14.6640625" style="248" customWidth="1"/>
    <col min="9735" max="9984" width="9.109375" style="248"/>
    <col min="9985" max="9985" width="13.109375" style="248" customWidth="1"/>
    <col min="9986" max="9986" width="16.88671875" style="248" customWidth="1"/>
    <col min="9987" max="9987" width="14" style="248" customWidth="1"/>
    <col min="9988" max="9988" width="18" style="248" customWidth="1"/>
    <col min="9989" max="9989" width="15.88671875" style="248" customWidth="1"/>
    <col min="9990" max="9990" width="14.6640625" style="248" customWidth="1"/>
    <col min="9991" max="10240" width="9.109375" style="248"/>
    <col min="10241" max="10241" width="13.109375" style="248" customWidth="1"/>
    <col min="10242" max="10242" width="16.88671875" style="248" customWidth="1"/>
    <col min="10243" max="10243" width="14" style="248" customWidth="1"/>
    <col min="10244" max="10244" width="18" style="248" customWidth="1"/>
    <col min="10245" max="10245" width="15.88671875" style="248" customWidth="1"/>
    <col min="10246" max="10246" width="14.6640625" style="248" customWidth="1"/>
    <col min="10247" max="10496" width="9.109375" style="248"/>
    <col min="10497" max="10497" width="13.109375" style="248" customWidth="1"/>
    <col min="10498" max="10498" width="16.88671875" style="248" customWidth="1"/>
    <col min="10499" max="10499" width="14" style="248" customWidth="1"/>
    <col min="10500" max="10500" width="18" style="248" customWidth="1"/>
    <col min="10501" max="10501" width="15.88671875" style="248" customWidth="1"/>
    <col min="10502" max="10502" width="14.6640625" style="248" customWidth="1"/>
    <col min="10503" max="10752" width="9.109375" style="248"/>
    <col min="10753" max="10753" width="13.109375" style="248" customWidth="1"/>
    <col min="10754" max="10754" width="16.88671875" style="248" customWidth="1"/>
    <col min="10755" max="10755" width="14" style="248" customWidth="1"/>
    <col min="10756" max="10756" width="18" style="248" customWidth="1"/>
    <col min="10757" max="10757" width="15.88671875" style="248" customWidth="1"/>
    <col min="10758" max="10758" width="14.6640625" style="248" customWidth="1"/>
    <col min="10759" max="11008" width="9.109375" style="248"/>
    <col min="11009" max="11009" width="13.109375" style="248" customWidth="1"/>
    <col min="11010" max="11010" width="16.88671875" style="248" customWidth="1"/>
    <col min="11011" max="11011" width="14" style="248" customWidth="1"/>
    <col min="11012" max="11012" width="18" style="248" customWidth="1"/>
    <col min="11013" max="11013" width="15.88671875" style="248" customWidth="1"/>
    <col min="11014" max="11014" width="14.6640625" style="248" customWidth="1"/>
    <col min="11015" max="11264" width="9.109375" style="248"/>
    <col min="11265" max="11265" width="13.109375" style="248" customWidth="1"/>
    <col min="11266" max="11266" width="16.88671875" style="248" customWidth="1"/>
    <col min="11267" max="11267" width="14" style="248" customWidth="1"/>
    <col min="11268" max="11268" width="18" style="248" customWidth="1"/>
    <col min="11269" max="11269" width="15.88671875" style="248" customWidth="1"/>
    <col min="11270" max="11270" width="14.6640625" style="248" customWidth="1"/>
    <col min="11271" max="11520" width="9.109375" style="248"/>
    <col min="11521" max="11521" width="13.109375" style="248" customWidth="1"/>
    <col min="11522" max="11522" width="16.88671875" style="248" customWidth="1"/>
    <col min="11523" max="11523" width="14" style="248" customWidth="1"/>
    <col min="11524" max="11524" width="18" style="248" customWidth="1"/>
    <col min="11525" max="11525" width="15.88671875" style="248" customWidth="1"/>
    <col min="11526" max="11526" width="14.6640625" style="248" customWidth="1"/>
    <col min="11527" max="11776" width="9.109375" style="248"/>
    <col min="11777" max="11777" width="13.109375" style="248" customWidth="1"/>
    <col min="11778" max="11778" width="16.88671875" style="248" customWidth="1"/>
    <col min="11779" max="11779" width="14" style="248" customWidth="1"/>
    <col min="11780" max="11780" width="18" style="248" customWidth="1"/>
    <col min="11781" max="11781" width="15.88671875" style="248" customWidth="1"/>
    <col min="11782" max="11782" width="14.6640625" style="248" customWidth="1"/>
    <col min="11783" max="12032" width="9.109375" style="248"/>
    <col min="12033" max="12033" width="13.109375" style="248" customWidth="1"/>
    <col min="12034" max="12034" width="16.88671875" style="248" customWidth="1"/>
    <col min="12035" max="12035" width="14" style="248" customWidth="1"/>
    <col min="12036" max="12036" width="18" style="248" customWidth="1"/>
    <col min="12037" max="12037" width="15.88671875" style="248" customWidth="1"/>
    <col min="12038" max="12038" width="14.6640625" style="248" customWidth="1"/>
    <col min="12039" max="12288" width="9.109375" style="248"/>
    <col min="12289" max="12289" width="13.109375" style="248" customWidth="1"/>
    <col min="12290" max="12290" width="16.88671875" style="248" customWidth="1"/>
    <col min="12291" max="12291" width="14" style="248" customWidth="1"/>
    <col min="12292" max="12292" width="18" style="248" customWidth="1"/>
    <col min="12293" max="12293" width="15.88671875" style="248" customWidth="1"/>
    <col min="12294" max="12294" width="14.6640625" style="248" customWidth="1"/>
    <col min="12295" max="12544" width="9.109375" style="248"/>
    <col min="12545" max="12545" width="13.109375" style="248" customWidth="1"/>
    <col min="12546" max="12546" width="16.88671875" style="248" customWidth="1"/>
    <col min="12547" max="12547" width="14" style="248" customWidth="1"/>
    <col min="12548" max="12548" width="18" style="248" customWidth="1"/>
    <col min="12549" max="12549" width="15.88671875" style="248" customWidth="1"/>
    <col min="12550" max="12550" width="14.6640625" style="248" customWidth="1"/>
    <col min="12551" max="12800" width="9.109375" style="248"/>
    <col min="12801" max="12801" width="13.109375" style="248" customWidth="1"/>
    <col min="12802" max="12802" width="16.88671875" style="248" customWidth="1"/>
    <col min="12803" max="12803" width="14" style="248" customWidth="1"/>
    <col min="12804" max="12804" width="18" style="248" customWidth="1"/>
    <col min="12805" max="12805" width="15.88671875" style="248" customWidth="1"/>
    <col min="12806" max="12806" width="14.6640625" style="248" customWidth="1"/>
    <col min="12807" max="13056" width="9.109375" style="248"/>
    <col min="13057" max="13057" width="13.109375" style="248" customWidth="1"/>
    <col min="13058" max="13058" width="16.88671875" style="248" customWidth="1"/>
    <col min="13059" max="13059" width="14" style="248" customWidth="1"/>
    <col min="13060" max="13060" width="18" style="248" customWidth="1"/>
    <col min="13061" max="13061" width="15.88671875" style="248" customWidth="1"/>
    <col min="13062" max="13062" width="14.6640625" style="248" customWidth="1"/>
    <col min="13063" max="13312" width="9.109375" style="248"/>
    <col min="13313" max="13313" width="13.109375" style="248" customWidth="1"/>
    <col min="13314" max="13314" width="16.88671875" style="248" customWidth="1"/>
    <col min="13315" max="13315" width="14" style="248" customWidth="1"/>
    <col min="13316" max="13316" width="18" style="248" customWidth="1"/>
    <col min="13317" max="13317" width="15.88671875" style="248" customWidth="1"/>
    <col min="13318" max="13318" width="14.6640625" style="248" customWidth="1"/>
    <col min="13319" max="13568" width="9.109375" style="248"/>
    <col min="13569" max="13569" width="13.109375" style="248" customWidth="1"/>
    <col min="13570" max="13570" width="16.88671875" style="248" customWidth="1"/>
    <col min="13571" max="13571" width="14" style="248" customWidth="1"/>
    <col min="13572" max="13572" width="18" style="248" customWidth="1"/>
    <col min="13573" max="13573" width="15.88671875" style="248" customWidth="1"/>
    <col min="13574" max="13574" width="14.6640625" style="248" customWidth="1"/>
    <col min="13575" max="13824" width="9.109375" style="248"/>
    <col min="13825" max="13825" width="13.109375" style="248" customWidth="1"/>
    <col min="13826" max="13826" width="16.88671875" style="248" customWidth="1"/>
    <col min="13827" max="13827" width="14" style="248" customWidth="1"/>
    <col min="13828" max="13828" width="18" style="248" customWidth="1"/>
    <col min="13829" max="13829" width="15.88671875" style="248" customWidth="1"/>
    <col min="13830" max="13830" width="14.6640625" style="248" customWidth="1"/>
    <col min="13831" max="14080" width="9.109375" style="248"/>
    <col min="14081" max="14081" width="13.109375" style="248" customWidth="1"/>
    <col min="14082" max="14082" width="16.88671875" style="248" customWidth="1"/>
    <col min="14083" max="14083" width="14" style="248" customWidth="1"/>
    <col min="14084" max="14084" width="18" style="248" customWidth="1"/>
    <col min="14085" max="14085" width="15.88671875" style="248" customWidth="1"/>
    <col min="14086" max="14086" width="14.6640625" style="248" customWidth="1"/>
    <col min="14087" max="14336" width="9.109375" style="248"/>
    <col min="14337" max="14337" width="13.109375" style="248" customWidth="1"/>
    <col min="14338" max="14338" width="16.88671875" style="248" customWidth="1"/>
    <col min="14339" max="14339" width="14" style="248" customWidth="1"/>
    <col min="14340" max="14340" width="18" style="248" customWidth="1"/>
    <col min="14341" max="14341" width="15.88671875" style="248" customWidth="1"/>
    <col min="14342" max="14342" width="14.6640625" style="248" customWidth="1"/>
    <col min="14343" max="14592" width="9.109375" style="248"/>
    <col min="14593" max="14593" width="13.109375" style="248" customWidth="1"/>
    <col min="14594" max="14594" width="16.88671875" style="248" customWidth="1"/>
    <col min="14595" max="14595" width="14" style="248" customWidth="1"/>
    <col min="14596" max="14596" width="18" style="248" customWidth="1"/>
    <col min="14597" max="14597" width="15.88671875" style="248" customWidth="1"/>
    <col min="14598" max="14598" width="14.6640625" style="248" customWidth="1"/>
    <col min="14599" max="14848" width="9.109375" style="248"/>
    <col min="14849" max="14849" width="13.109375" style="248" customWidth="1"/>
    <col min="14850" max="14850" width="16.88671875" style="248" customWidth="1"/>
    <col min="14851" max="14851" width="14" style="248" customWidth="1"/>
    <col min="14852" max="14852" width="18" style="248" customWidth="1"/>
    <col min="14853" max="14853" width="15.88671875" style="248" customWidth="1"/>
    <col min="14854" max="14854" width="14.6640625" style="248" customWidth="1"/>
    <col min="14855" max="15104" width="9.109375" style="248"/>
    <col min="15105" max="15105" width="13.109375" style="248" customWidth="1"/>
    <col min="15106" max="15106" width="16.88671875" style="248" customWidth="1"/>
    <col min="15107" max="15107" width="14" style="248" customWidth="1"/>
    <col min="15108" max="15108" width="18" style="248" customWidth="1"/>
    <col min="15109" max="15109" width="15.88671875" style="248" customWidth="1"/>
    <col min="15110" max="15110" width="14.6640625" style="248" customWidth="1"/>
    <col min="15111" max="15360" width="9.109375" style="248"/>
    <col min="15361" max="15361" width="13.109375" style="248" customWidth="1"/>
    <col min="15362" max="15362" width="16.88671875" style="248" customWidth="1"/>
    <col min="15363" max="15363" width="14" style="248" customWidth="1"/>
    <col min="15364" max="15364" width="18" style="248" customWidth="1"/>
    <col min="15365" max="15365" width="15.88671875" style="248" customWidth="1"/>
    <col min="15366" max="15366" width="14.6640625" style="248" customWidth="1"/>
    <col min="15367" max="15616" width="9.109375" style="248"/>
    <col min="15617" max="15617" width="13.109375" style="248" customWidth="1"/>
    <col min="15618" max="15618" width="16.88671875" style="248" customWidth="1"/>
    <col min="15619" max="15619" width="14" style="248" customWidth="1"/>
    <col min="15620" max="15620" width="18" style="248" customWidth="1"/>
    <col min="15621" max="15621" width="15.88671875" style="248" customWidth="1"/>
    <col min="15622" max="15622" width="14.6640625" style="248" customWidth="1"/>
    <col min="15623" max="15872" width="9.109375" style="248"/>
    <col min="15873" max="15873" width="13.109375" style="248" customWidth="1"/>
    <col min="15874" max="15874" width="16.88671875" style="248" customWidth="1"/>
    <col min="15875" max="15875" width="14" style="248" customWidth="1"/>
    <col min="15876" max="15876" width="18" style="248" customWidth="1"/>
    <col min="15877" max="15877" width="15.88671875" style="248" customWidth="1"/>
    <col min="15878" max="15878" width="14.6640625" style="248" customWidth="1"/>
    <col min="15879" max="16128" width="9.109375" style="248"/>
    <col min="16129" max="16129" width="13.109375" style="248" customWidth="1"/>
    <col min="16130" max="16130" width="16.88671875" style="248" customWidth="1"/>
    <col min="16131" max="16131" width="14" style="248" customWidth="1"/>
    <col min="16132" max="16132" width="18" style="248" customWidth="1"/>
    <col min="16133" max="16133" width="15.88671875" style="248" customWidth="1"/>
    <col min="16134" max="16134" width="14.6640625" style="248" customWidth="1"/>
    <col min="16135" max="16384" width="9.109375" style="248"/>
  </cols>
  <sheetData>
    <row r="1" spans="1:6">
      <c r="A1" s="338" t="s">
        <v>914</v>
      </c>
      <c r="F1" s="338" t="s">
        <v>915</v>
      </c>
    </row>
    <row r="2" spans="1:6" ht="33" customHeight="1">
      <c r="A2" s="332" t="s">
        <v>1</v>
      </c>
      <c r="B2" s="332" t="s">
        <v>909</v>
      </c>
      <c r="C2" s="332" t="s">
        <v>910</v>
      </c>
      <c r="D2" s="332" t="s">
        <v>911</v>
      </c>
      <c r="E2" s="332" t="s">
        <v>912</v>
      </c>
      <c r="F2" s="332" t="s">
        <v>913</v>
      </c>
    </row>
    <row r="3" spans="1:6" ht="28.5" customHeight="1">
      <c r="A3" s="333">
        <v>43191</v>
      </c>
      <c r="B3" s="334">
        <v>801000</v>
      </c>
      <c r="C3" s="334">
        <f>+ROUND(B3*1%,0)</f>
        <v>8010</v>
      </c>
      <c r="D3" s="334">
        <f>+ROUND(B3*2%,0)</f>
        <v>16020</v>
      </c>
      <c r="E3" s="334">
        <f>+B3-C3-D3</f>
        <v>776970</v>
      </c>
      <c r="F3" s="335">
        <v>43241</v>
      </c>
    </row>
    <row r="4" spans="1:6" ht="28.5" customHeight="1">
      <c r="A4" s="333">
        <v>43221</v>
      </c>
      <c r="B4" s="334">
        <v>801000</v>
      </c>
      <c r="C4" s="334">
        <f t="shared" ref="C4:C11" si="0">+ROUND(B4*1%,0)</f>
        <v>8010</v>
      </c>
      <c r="D4" s="334">
        <f t="shared" ref="D4:D11" si="1">+ROUND(B4*2%,0)</f>
        <v>16020</v>
      </c>
      <c r="E4" s="334">
        <f t="shared" ref="E4:E11" si="2">+B4-C4-D4</f>
        <v>776970</v>
      </c>
      <c r="F4" s="335">
        <v>43272</v>
      </c>
    </row>
    <row r="5" spans="1:6" ht="28.5" customHeight="1">
      <c r="A5" s="333">
        <v>43252</v>
      </c>
      <c r="B5" s="334">
        <v>801000</v>
      </c>
      <c r="C5" s="334">
        <f t="shared" si="0"/>
        <v>8010</v>
      </c>
      <c r="D5" s="334">
        <f t="shared" si="1"/>
        <v>16020</v>
      </c>
      <c r="E5" s="334">
        <f t="shared" si="2"/>
        <v>776970</v>
      </c>
      <c r="F5" s="335">
        <v>43301</v>
      </c>
    </row>
    <row r="6" spans="1:6" ht="28.5" customHeight="1">
      <c r="A6" s="333">
        <v>43282</v>
      </c>
      <c r="B6" s="334">
        <v>801000</v>
      </c>
      <c r="C6" s="334">
        <f t="shared" si="0"/>
        <v>8010</v>
      </c>
      <c r="D6" s="334">
        <f t="shared" si="1"/>
        <v>16020</v>
      </c>
      <c r="E6" s="334">
        <f t="shared" si="2"/>
        <v>776970</v>
      </c>
      <c r="F6" s="335">
        <v>43333</v>
      </c>
    </row>
    <row r="7" spans="1:6" ht="28.5" customHeight="1">
      <c r="A7" s="333">
        <v>43313</v>
      </c>
      <c r="B7" s="334">
        <v>801000</v>
      </c>
      <c r="C7" s="334">
        <f t="shared" si="0"/>
        <v>8010</v>
      </c>
      <c r="D7" s="334">
        <f t="shared" si="1"/>
        <v>16020</v>
      </c>
      <c r="E7" s="334">
        <f t="shared" si="2"/>
        <v>776970</v>
      </c>
      <c r="F7" s="335">
        <v>43367</v>
      </c>
    </row>
    <row r="8" spans="1:6" ht="28.5" customHeight="1">
      <c r="A8" s="333">
        <v>43344</v>
      </c>
      <c r="B8" s="334">
        <v>801000</v>
      </c>
      <c r="C8" s="334">
        <f t="shared" si="0"/>
        <v>8010</v>
      </c>
      <c r="D8" s="334">
        <f t="shared" si="1"/>
        <v>16020</v>
      </c>
      <c r="E8" s="334">
        <f t="shared" si="2"/>
        <v>776970</v>
      </c>
      <c r="F8" s="335">
        <v>43399</v>
      </c>
    </row>
    <row r="9" spans="1:6" ht="28.5" customHeight="1">
      <c r="A9" s="333">
        <v>43374</v>
      </c>
      <c r="B9" s="334">
        <v>801000</v>
      </c>
      <c r="C9" s="334">
        <f t="shared" si="0"/>
        <v>8010</v>
      </c>
      <c r="D9" s="334">
        <f t="shared" si="1"/>
        <v>16020</v>
      </c>
      <c r="E9" s="334">
        <f t="shared" si="2"/>
        <v>776970</v>
      </c>
      <c r="F9" s="335">
        <v>43424</v>
      </c>
    </row>
    <row r="10" spans="1:6" ht="28.5" customHeight="1">
      <c r="A10" s="333">
        <v>43405</v>
      </c>
      <c r="B10" s="334">
        <v>801000</v>
      </c>
      <c r="C10" s="334">
        <f t="shared" si="0"/>
        <v>8010</v>
      </c>
      <c r="D10" s="334">
        <f t="shared" si="1"/>
        <v>16020</v>
      </c>
      <c r="E10" s="334">
        <f t="shared" si="2"/>
        <v>776970</v>
      </c>
      <c r="F10" s="335">
        <v>43458</v>
      </c>
    </row>
    <row r="11" spans="1:6" ht="28.5" customHeight="1">
      <c r="A11" s="333">
        <v>43435</v>
      </c>
      <c r="B11" s="334">
        <v>801000</v>
      </c>
      <c r="C11" s="334">
        <f t="shared" si="0"/>
        <v>8010</v>
      </c>
      <c r="D11" s="334">
        <f t="shared" si="1"/>
        <v>16020</v>
      </c>
      <c r="E11" s="334">
        <f t="shared" si="2"/>
        <v>776970</v>
      </c>
      <c r="F11" s="335"/>
    </row>
    <row r="12" spans="1:6" ht="28.5" customHeight="1">
      <c r="A12" s="336" t="s">
        <v>18</v>
      </c>
      <c r="B12" s="337">
        <f>SUM(B3:B11)</f>
        <v>7209000</v>
      </c>
      <c r="C12" s="337">
        <f>SUM(C3:C11)</f>
        <v>72090</v>
      </c>
      <c r="D12" s="337">
        <f>SUM(D3:D11)</f>
        <v>144180</v>
      </c>
      <c r="E12" s="337">
        <f>SUM(E3:E11)</f>
        <v>6992730</v>
      </c>
      <c r="F12" s="337"/>
    </row>
  </sheetData>
  <pageMargins left="0.7" right="0.7" top="0.75" bottom="0.75" header="0.3" footer="0.3"/>
  <pageSetup scale="9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C15"/>
  <sheetViews>
    <sheetView workbookViewId="0">
      <selection activeCell="A2" sqref="A2:C15"/>
    </sheetView>
  </sheetViews>
  <sheetFormatPr defaultColWidth="9.109375" defaultRowHeight="14.4"/>
  <cols>
    <col min="1" max="1" width="20.44140625" style="243" customWidth="1"/>
    <col min="2" max="2" width="11.44140625" style="243" customWidth="1"/>
    <col min="3" max="3" width="19.88671875" style="243" customWidth="1"/>
    <col min="4" max="16384" width="9.109375" style="243"/>
  </cols>
  <sheetData>
    <row r="2" spans="1:3">
      <c r="A2" s="244" t="s">
        <v>784</v>
      </c>
      <c r="B2" s="244" t="s">
        <v>785</v>
      </c>
      <c r="C2" s="244" t="s">
        <v>786</v>
      </c>
    </row>
    <row r="3" spans="1:3" ht="27.6">
      <c r="A3" s="245" t="s">
        <v>787</v>
      </c>
      <c r="B3" s="246">
        <v>0.96499999999999997</v>
      </c>
      <c r="C3" s="246">
        <v>0.64300000000000002</v>
      </c>
    </row>
    <row r="4" spans="1:3" ht="27.6">
      <c r="A4" s="245" t="s">
        <v>788</v>
      </c>
      <c r="B4" s="246">
        <v>87.83</v>
      </c>
      <c r="C4" s="246">
        <v>58.55</v>
      </c>
    </row>
    <row r="5" spans="1:3">
      <c r="A5" s="244" t="s">
        <v>789</v>
      </c>
      <c r="B5" s="246">
        <v>5.47</v>
      </c>
      <c r="C5" s="244">
        <v>5.47</v>
      </c>
    </row>
    <row r="6" spans="1:3">
      <c r="A6" s="244" t="s">
        <v>790</v>
      </c>
      <c r="B6" s="246" t="s">
        <v>791</v>
      </c>
      <c r="C6" s="246">
        <v>27.29</v>
      </c>
    </row>
    <row r="7" spans="1:3">
      <c r="A7" s="244" t="s">
        <v>792</v>
      </c>
      <c r="B7" s="246">
        <v>7</v>
      </c>
      <c r="C7" s="246">
        <v>3.5</v>
      </c>
    </row>
    <row r="8" spans="1:3">
      <c r="A8" s="244" t="s">
        <v>793</v>
      </c>
      <c r="B8" s="246">
        <v>2.0099999999999998</v>
      </c>
      <c r="C8" s="246">
        <v>1</v>
      </c>
    </row>
    <row r="9" spans="1:3">
      <c r="A9" s="244" t="s">
        <v>794</v>
      </c>
      <c r="B9" s="246">
        <v>65.27</v>
      </c>
      <c r="C9" s="246">
        <v>43.51</v>
      </c>
    </row>
    <row r="10" spans="1:3">
      <c r="A10" s="244" t="s">
        <v>795</v>
      </c>
      <c r="B10" s="246">
        <v>70.52</v>
      </c>
      <c r="C10" s="246">
        <v>35.26</v>
      </c>
    </row>
    <row r="11" spans="1:3">
      <c r="A11" s="244" t="s">
        <v>796</v>
      </c>
      <c r="B11" s="246">
        <v>145.96</v>
      </c>
      <c r="C11" s="246">
        <v>51.08</v>
      </c>
    </row>
    <row r="12" spans="1:3">
      <c r="A12" s="244" t="s">
        <v>797</v>
      </c>
      <c r="B12" s="246">
        <v>190</v>
      </c>
      <c r="C12" s="246">
        <v>66.5</v>
      </c>
    </row>
    <row r="13" spans="1:3">
      <c r="A13" s="244" t="s">
        <v>798</v>
      </c>
      <c r="B13" s="246">
        <v>48.22</v>
      </c>
      <c r="C13" s="246">
        <v>32.15</v>
      </c>
    </row>
    <row r="14" spans="1:3">
      <c r="A14" s="244" t="s">
        <v>799</v>
      </c>
      <c r="B14" s="246">
        <v>16.5</v>
      </c>
      <c r="C14" s="246">
        <v>5.55</v>
      </c>
    </row>
    <row r="15" spans="1:3">
      <c r="A15" s="244" t="s">
        <v>18</v>
      </c>
      <c r="B15" s="246">
        <f>SUM(B3:B14)</f>
        <v>639.745</v>
      </c>
      <c r="C15" s="246">
        <f>SUM(C3:C14)</f>
        <v>330.50299999999999</v>
      </c>
    </row>
  </sheetData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17</vt:i4>
      </vt:variant>
    </vt:vector>
  </HeadingPairs>
  <TitlesOfParts>
    <vt:vector size="38" baseType="lpstr">
      <vt:lpstr>T 1</vt:lpstr>
      <vt:lpstr>T3</vt:lpstr>
      <vt:lpstr>F1 Para 1 Emp Cost 18_19</vt:lpstr>
      <vt:lpstr>F2 Para 4 &amp; 5 AG _ RM Exp 11_18</vt:lpstr>
      <vt:lpstr>F3 Para - 8 S.Deposit &amp; Loan </vt:lpstr>
      <vt:lpstr>F4 Para 10 Inv_310318</vt:lpstr>
      <vt:lpstr>F4 Para 10 Inv_301118</vt:lpstr>
      <vt:lpstr>F5 Para 10 1718 Ter' Benefits</vt:lpstr>
      <vt:lpstr>F5 Para 10 1819 Ter' Benefits</vt:lpstr>
      <vt:lpstr>F6 Para 12 CF 2017-18</vt:lpstr>
      <vt:lpstr>F6 Para 12 CF 18-19</vt:lpstr>
      <vt:lpstr>Ann.F7(A) </vt:lpstr>
      <vt:lpstr>Ann.F7(B)</vt:lpstr>
      <vt:lpstr>Ann.F8</vt:lpstr>
      <vt:lpstr>F9 Para27 Escrow availed</vt:lpstr>
      <vt:lpstr>F10 GRIDCO 18-19</vt:lpstr>
      <vt:lpstr>F10 OPTCL 18-19</vt:lpstr>
      <vt:lpstr>F10 SLDC 18-19</vt:lpstr>
      <vt:lpstr>Sheet1</vt:lpstr>
      <vt:lpstr>Sheet2</vt:lpstr>
      <vt:lpstr>Sheet3</vt:lpstr>
      <vt:lpstr>'Ann.F7(A) '!Print_Area</vt:lpstr>
      <vt:lpstr>'Ann.F7(B)'!Print_Area</vt:lpstr>
      <vt:lpstr>'F1 Para 1 Emp Cost 18_19'!Print_Area</vt:lpstr>
      <vt:lpstr>'F10 GRIDCO 18-19'!Print_Area</vt:lpstr>
      <vt:lpstr>'F10 OPTCL 18-19'!Print_Area</vt:lpstr>
      <vt:lpstr>'F2 Para 4 &amp; 5 AG _ RM Exp 11_18'!Print_Area</vt:lpstr>
      <vt:lpstr>'F4 Para 10 Inv_301118'!Print_Area</vt:lpstr>
      <vt:lpstr>'F4 Para 10 Inv_310318'!Print_Area</vt:lpstr>
      <vt:lpstr>'F5 Para 10 1718 Ter'' Benefits'!Print_Area</vt:lpstr>
      <vt:lpstr>'F5 Para 10 1819 Ter'' Benefits'!Print_Area</vt:lpstr>
      <vt:lpstr>'T 1'!Print_Area</vt:lpstr>
      <vt:lpstr>'T3'!Print_Area</vt:lpstr>
      <vt:lpstr>'F1 Para 1 Emp Cost 18_19'!Print_Titles</vt:lpstr>
      <vt:lpstr>'F2 Para 4 &amp; 5 AG _ RM Exp 11_18'!Print_Titles</vt:lpstr>
      <vt:lpstr>'F4 Para 10 Inv_301118'!Print_Titles</vt:lpstr>
      <vt:lpstr>'F4 Para 10 Inv_310318'!Print_Titles</vt:lpstr>
      <vt:lpstr>'F9 Para27 Escrow availed'!Print_Titles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2019-01-17T05:55:25Z</dcterms:modified>
</cp:coreProperties>
</file>